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Biocalce\Maggio 2026\"/>
    </mc:Choice>
  </mc:AlternateContent>
  <xr:revisionPtr revIDLastSave="0" documentId="13_ncr:1_{08DB3488-5F24-4236-A0E5-8EA2648DE9AB}" xr6:coauthVersionLast="47" xr6:coauthVersionMax="47" xr10:uidLastSave="{00000000-0000-0000-0000-000000000000}"/>
  <workbookProtection workbookAlgorithmName="SHA-512" workbookHashValue="ZvQWMWKxEPHp6RhfS5w9YIhQC2Sq9tl2RTl+OCVZUOOJkzqur5fdYl5lPL3VUIzXI8FpvBcYaVDGFvpQcKPFrg==" workbookSaltValue="YcvguBZt99kpcV+pohvQRw==" workbookSpinCount="100000" lockStructure="1"/>
  <bookViews>
    <workbookView xWindow="-108" yWindow="-108" windowWidth="23256" windowHeight="12456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rif!#REF!</definedName>
    <definedName name="BFO">#REF!</definedName>
    <definedName name="BFOU">#REF!</definedName>
    <definedName name="BS">rif!#REF!</definedName>
    <definedName name="BSFC">#REF!</definedName>
    <definedName name="BSPP">rif!#REF!</definedName>
    <definedName name="BT">rif!#REF!</definedName>
    <definedName name="coloredinamico">IF(Analisi!#REF!="Si",#REF!,Analisi!#REF!)</definedName>
    <definedName name="KSP">rif!#REF!</definedName>
    <definedName name="KSPF">#REF!</definedName>
    <definedName name="UW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35" i="1" l="1"/>
  <c r="D35" i="1" s="1"/>
  <c r="A26" i="1"/>
  <c r="A28" i="1" s="1"/>
  <c r="E28" i="1" s="1"/>
  <c r="A23" i="1" a="1"/>
  <c r="A23" i="1" s="1"/>
  <c r="C25" i="1" s="1"/>
  <c r="A17" i="1"/>
  <c r="B35" i="1" l="1"/>
  <c r="E35" i="1"/>
  <c r="F35" i="1" s="1"/>
  <c r="C35" i="1"/>
  <c r="D27" i="1"/>
  <c r="D28" i="1"/>
  <c r="F28" i="1" s="1"/>
  <c r="C24" i="1"/>
  <c r="C27" i="1"/>
  <c r="C28" i="1"/>
  <c r="A27" i="1"/>
  <c r="E27" i="1" s="1"/>
  <c r="A2" i="4"/>
  <c r="A1" i="4"/>
  <c r="B31" i="1"/>
  <c r="B32" i="1"/>
  <c r="A32" i="1"/>
  <c r="D32" i="1" s="1"/>
  <c r="A20" i="1" a="1"/>
  <c r="A20" i="1" s="1"/>
  <c r="F27" i="1" l="1"/>
  <c r="C22" i="1"/>
  <c r="C21" i="1"/>
  <c r="A14" i="1"/>
  <c r="D15" i="1" s="1"/>
  <c r="A10" i="4"/>
  <c r="A9" i="4"/>
  <c r="A7" i="4"/>
  <c r="A6" i="4"/>
  <c r="A5" i="4"/>
  <c r="A4" i="4"/>
  <c r="A8" i="1" s="1"/>
  <c r="E38" i="1"/>
  <c r="A31" i="1"/>
  <c r="D31" i="1" s="1"/>
  <c r="D25" i="1" a="1"/>
  <c r="D25" i="1" s="1"/>
  <c r="D24" i="1" a="1"/>
  <c r="D24" i="1" s="1"/>
  <c r="A25" i="1"/>
  <c r="E25" i="1" s="1"/>
  <c r="A22" i="1"/>
  <c r="E22" i="1" s="1"/>
  <c r="A19" i="1"/>
  <c r="E19" i="1" s="1"/>
  <c r="A18" i="1"/>
  <c r="E18" i="1" s="1"/>
  <c r="D19" i="1"/>
  <c r="A16" i="1"/>
  <c r="E16" i="1" s="1"/>
  <c r="A15" i="1"/>
  <c r="E15" i="1" s="1"/>
  <c r="A13" i="1"/>
  <c r="E13" i="1" s="1"/>
  <c r="A12" i="1"/>
  <c r="E12" i="1" s="1"/>
  <c r="A11" i="1"/>
  <c r="D13" i="1" s="1"/>
  <c r="A48" i="1" l="1"/>
  <c r="E31" i="1"/>
  <c r="A24" i="1"/>
  <c r="E24" i="1" s="1"/>
  <c r="D12" i="1"/>
  <c r="D21" i="1" a="1"/>
  <c r="D21" i="1" s="1"/>
  <c r="D22" i="1" a="1"/>
  <c r="D22" i="1" s="1"/>
  <c r="A21" i="1"/>
  <c r="E21" i="1" s="1"/>
  <c r="D18" i="1"/>
  <c r="D16" i="1"/>
  <c r="A34" i="1"/>
  <c r="B33" i="1"/>
  <c r="A33" i="1"/>
  <c r="E34" i="1" l="1"/>
  <c r="D34" i="1"/>
  <c r="E32" i="1"/>
  <c r="F32" i="1" s="1"/>
  <c r="E33" i="1"/>
  <c r="D33" i="1"/>
  <c r="D38" i="1" s="1"/>
  <c r="F16" i="1"/>
  <c r="F15" i="1"/>
  <c r="F13" i="1"/>
  <c r="F31" i="1"/>
  <c r="F18" i="1"/>
  <c r="C34" i="1"/>
  <c r="F24" i="1"/>
  <c r="F25" i="1"/>
  <c r="F19" i="1"/>
  <c r="F12" i="1"/>
  <c r="F33" i="1" l="1"/>
  <c r="F34" i="1"/>
  <c r="F21" i="1"/>
  <c r="F22" i="1"/>
  <c r="F36" i="1" l="1"/>
  <c r="F29" i="1"/>
  <c r="F38" i="1"/>
  <c r="F39" i="1" s="1"/>
  <c r="F41" i="1" l="1"/>
  <c r="F42" i="1" l="1"/>
  <c r="F43" i="1" l="1"/>
  <c r="F4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<sst xmlns="http://schemas.openxmlformats.org/spreadsheetml/2006/main" count="129" uniqueCount="111">
  <si>
    <t>Spessore Biocalce Rinzaffo (1 cm)</t>
  </si>
  <si>
    <t>Intonaco Risanante</t>
  </si>
  <si>
    <t>Rasante</t>
  </si>
  <si>
    <r>
      <t xml:space="preserve">Spessore rasante
</t>
    </r>
    <r>
      <rPr>
        <b/>
        <sz val="8"/>
        <color rgb="FF4B4B4B"/>
        <rFont val="Arial"/>
        <family val="2"/>
      </rPr>
      <t xml:space="preserve">Rasatura ≥ 2 mm
Rasatura armata </t>
    </r>
    <r>
      <rPr>
        <b/>
        <sz val="8"/>
        <color rgb="FF4B4B4B"/>
        <rFont val="Calibri"/>
        <family val="2"/>
      </rPr>
      <t>≥</t>
    </r>
    <r>
      <rPr>
        <b/>
        <sz val="8"/>
        <color rgb="FF4B4B4B"/>
        <rFont val="Arial"/>
        <family val="2"/>
      </rPr>
      <t xml:space="preserve"> 4 mm</t>
    </r>
  </si>
  <si>
    <t>Rete di armatura?</t>
  </si>
  <si>
    <t>BIOCALCE INTONACO</t>
  </si>
  <si>
    <t>BIOCALCE INTONACHINO FINO</t>
  </si>
  <si>
    <t>No</t>
  </si>
  <si>
    <t>DESCRIZIONE</t>
  </si>
  <si>
    <t>U.M.</t>
  </si>
  <si>
    <t>QUANTITA'</t>
  </si>
  <si>
    <t>PREZZO UNITARIO*</t>
  </si>
  <si>
    <t>PREZZO COMPLETO</t>
  </si>
  <si>
    <t>RISORSE UMANE (RU)</t>
  </si>
  <si>
    <t>H/mq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</si>
  <si>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</si>
  <si>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</si>
  <si>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</si>
  <si>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</si>
  <si>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</si>
  <si>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</si>
  <si>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</si>
  <si>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</si>
  <si>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</si>
  <si>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</si>
  <si>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RU+PR+AT+SG+U</t>
  </si>
  <si>
    <t>PREZZO COMPLESSIVO AL MQ</t>
  </si>
  <si>
    <t>Voce di capitolato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</si>
  <si>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</si>
  <si>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</si>
  <si>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</si>
  <si>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</si>
  <si>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</si>
  <si>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</si>
  <si>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</si>
  <si>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Preparazione e stesura di Biocalce Intonaco</t>
  </si>
  <si>
    <t>Preparazione e stesura di 2° mano di Biocalce Intonaco</t>
  </si>
  <si>
    <t>BIOCALCE INTONACO FINO</t>
  </si>
  <si>
    <t>Preparazione e stesura di Biocalce Intonaco Fino</t>
  </si>
  <si>
    <t>Preparazione e stesura di 2° mano di Biocalce Intonaco Fino</t>
  </si>
  <si>
    <t>Preparazione e stesura di Biocalce Intonachino Fino</t>
  </si>
  <si>
    <t>Preparazione e stesura di 2° mano di Intonachino Fino</t>
  </si>
  <si>
    <t>BIOCALCE INTONACHINO GRANELLO</t>
  </si>
  <si>
    <t>Preparazione e stesura di Biocalce Intonachino Granello</t>
  </si>
  <si>
    <t>Preparazione e stesura di 2° mano di Intonachino Granello</t>
  </si>
  <si>
    <t>BIOCALCE INTONACHINO TIPO 00</t>
  </si>
  <si>
    <t>Preparazione e stesura di Biocalce Intonachino tipo 00</t>
  </si>
  <si>
    <t>Preparazione e stesura di 2° mano di Intonachino tipo 00</t>
  </si>
  <si>
    <t>KLIMA LIGHT CALCE</t>
  </si>
  <si>
    <t>Preparazione e stesura di Klima Light Calce</t>
  </si>
  <si>
    <t>Preparazione e stesura di 2° mano di Klima Light Calce</t>
  </si>
  <si>
    <t>BIOCALCE RINZAFFO</t>
  </si>
  <si>
    <t>Preparazione e stesura di Biocalce Rinzaffo</t>
  </si>
  <si>
    <t>BENESSEREBIO</t>
  </si>
  <si>
    <t>Preparazione e stesura di Benesserebio</t>
  </si>
  <si>
    <t>Preparazione e stesura di 2° mano di Benesserebio</t>
  </si>
  <si>
    <t>BIOCALCE ZOCCOLATURA</t>
  </si>
  <si>
    <t>Preparazione e stesura di Biocalce Zoccolatura</t>
  </si>
  <si>
    <t>Preparazione e stesura di 2° mano di Biocalce Zoccolatura</t>
  </si>
  <si>
    <t>BIOGESSO STUCCO MANGIAVOC</t>
  </si>
  <si>
    <t>BIOGESSO RASA&amp;DECORA MANGIAVOC</t>
  </si>
  <si>
    <t>SANABUILD FONDO</t>
  </si>
  <si>
    <t>RASOBUILD ECO TOP FINO BIANCO</t>
  </si>
  <si>
    <t>RASOBUILD ECO TOP FINO GRIGIO</t>
  </si>
  <si>
    <t>RASOBUILD ECO TOP GRANELLO</t>
  </si>
  <si>
    <t>RASOBUILD ECO EXTRAFINO</t>
  </si>
  <si>
    <t>RASOBUILD ECO FINO BIANCO</t>
  </si>
  <si>
    <t xml:space="preserve">RASOBUILD ECO FINO GRANELLO 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</si>
  <si>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</si>
  <si>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</si>
  <si>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</si>
  <si>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</si>
  <si>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</si>
  <si>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</si>
  <si>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</si>
  <si>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RINFORZO V50</t>
  </si>
  <si>
    <t>Stesura di rete di rinforzo V 50 nell'intonachino</t>
  </si>
  <si>
    <t>RINFORZO V40</t>
  </si>
  <si>
    <t>Stesura di rete di rinforzo V 40 nell'intonachino</t>
  </si>
  <si>
    <t>GEO GRID 120</t>
  </si>
  <si>
    <t>Stesura di rete di rinforzo Geo Grid 120 nell'intonaco</t>
  </si>
  <si>
    <t>OPERAIO COMUNE (MO1004)</t>
  </si>
  <si>
    <t>OPERAIO QUALIFICATO (MO1003)</t>
  </si>
  <si>
    <t>Costo indiretto (SG) 17%</t>
  </si>
  <si>
    <t>Costo figurativo (U) 10%</t>
  </si>
  <si>
    <t xml:space="preserve"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</t>
  </si>
  <si>
    <t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Kerakoll, previa applicazione direttamente sulla muratura di Sanabuild Fondo come inibitore della salinità e promotore della traspirazione.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</t>
  </si>
  <si>
    <t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</si>
  <si>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Zoccolatura, previa applicazione direttamente sulla muratura di Sanabuild Fondo come inibitore della salinità e promotore della traspirazione.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</si>
  <si>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 xml:space="preserve">
L'armatura dell'intonaco è realizzata mediante rete bilanciata in fibra di basalto con trattamento protettivo alcali-resistente (massa totale 130 g/mq) - tipo Geogrid 120 di Kerakoll.</t>
  </si>
  <si>
    <t xml:space="preserve">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</si>
  <si>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mediante rasante traspirante a grana media a base di pura calce idraulica naturale NHL 3.5 e inerti in fino di marmo dolomitico, intervallo granulometrico 0 - 1,4 mm secondo EN 1015-1 - tipo Biocalce Intonachino Granello di Kerakoll. Caratteristiche tecniche certificate: aderenza al supporto ≥ 0,2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</si>
  <si>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</t>
  </si>
  <si>
    <t xml:space="preserve">
Finitura superficiale eseguita mediante adesivo&amp;Rasante a base di calce idraulica naturale NHL, alleggerito minerale, monocomponente, intervallo granulometrico 0 – 1200 μm secondo EN 1015-1 - tipo Klima Light Calce. Caratteristiche tecniche certificate: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</si>
  <si>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L'armatura della rasatura è realizzata mediante rete in fibra di vetro alcali-resistente marcata CE tramite ETA.</t>
  </si>
  <si>
    <t xml:space="preserve">
Il prezzo è per unità di superficie di ciclo traspirante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</si>
  <si>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t>FASI</t>
  </si>
  <si>
    <t xml:space="preserve">
L'intervento si svolge nelle seguenti fasi: 
- demolizione dei vecchi intonaci e dei rivestimenti, idrosabbiatura o idrolavaggio per la preparazione delle superfici, ed eventuale regolarizzazione delle stesse (da contabilizzare a parte);
- realizzazione di primo strato di rinzaffo e, a completa maturazione, applicazione di secondo strato di intonaco traspirante con eventuale inserimento di rete bilanciata in fibra di basalto; 
- successiva finitura mediante rasatura traspirante con eventuale applicazione di rete in fibra di vetro e realizzazione di ciclo decorativo e protettivo (da contabilizzare a parte)
La quantificazione è espressa per metro quadrato di ciclo traspirante.</t>
  </si>
  <si>
    <t xml:space="preserve">
L'intervento si svolge nelle seguenti fasi: 
- demolizione dei vecchi intonaci e dei rivestimenti, idrosabbiatura o idrolavaggio per la preparazione delle superfici, ed eventuale regolarizzazione delle stesse (da contabilizzare a parte);
- applicazione di Sanabuild Fondo direttamente sulla muratura in caso di forte presenza di efflorescenze saline - stalle, caseifici e murature in ambienti marittimi...- (da contabilizzare a parte);
- realizzazione di primo strato di rinzaffo entro 24h dall'applicazione di Sanabuild Fondo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protettivo.
La quantificazione è espressa per metro quadrato di ciclo risanante.</t>
  </si>
  <si>
    <t>MONOPRODOTTO</t>
  </si>
  <si>
    <t xml:space="preserve">Fornitura e posa in opera di ciclo termo-deumidificante realizzato in due mani mediante termo-intonaco deumidificante a celle di calore per murature interne ed esterne soggette a condensa e umidità a base di pura calce idraulica naturale NHL 3.5 - tipo Benesserebio di Kerakoll.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</si>
  <si>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Fornitura e posa in opera di sistema traspirante  realizzato mediante strato di rinzaffo e successivo strato di intonaco protettivo e traspirante a base di pura calce idraulica naturale NHL 3.5 per murature portanti e di tamponamento in laterizio, mattone, tufo, pietra e miste interne ed esterne - tipo Biocalce Rinzaffo e Biocalce Intonaco.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
Caratteristiche tecniche certificate dell'intonaco traspirante: la malta è in possesso di marcatura CE secondo norma  EN 998/1 – GP / CS II / W1, adesione 0,2 N/mm²,  coefficiente di resistenza al vapore acqueo μ≤6, porosità della malta indurita ≥ 40%, conducibilità termica pari a 0,54 W/mK, aria occlusa in fase d’impasto ≥ 20%, intervallo granulometrico 0-2,5 mm,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</si>
  <si>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 xml:space="preserve">Fornitura e posa in opera di sistema traspirante realizzato mediante strato di rinzaffo e successivo strato di intonaco protettivo e traspirante a base di pura calce idraulica naturale NHL 3.5 per murature portanti e di tamponamento in laterizio, mattone, tufo, pietra e miste interne ed esterne - tipo Biocalce Rinzaffo e Biocalce Intonaco Fino.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
Caratteristiche tecniche certificate dell'intonaco traspirante: la malta è in possesso di marcatura CE secondo norma  EN 998/1 – GP / CS II / W0, adesione 0,2 N/mm²,  coefficiente di resistenza al vapore acqueo μ≤6, porosità della malta indurita ≥ 40%, conducibilità termica pari a 0,45 W/mK, aria occlusa in fase d’impasto ≥ 20%, intervallo granulometrico 0-1,4 mm, reazione al fuoco classe A1,emissione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</si>
  <si>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Spessore Intonaco (2 cm)</t>
  </si>
  <si>
    <r>
      <t xml:space="preserve">Ciclo di intonacatura e rasatura Biocalce
</t>
    </r>
    <r>
      <rPr>
        <b/>
        <sz val="16"/>
        <color rgb="FFAFCDAF"/>
        <rFont val="Arial"/>
        <family val="2"/>
      </rPr>
      <t>BIOCALCE RINZAFFO - BIOCALCE INTONACO/INTONACO FINO - BIOCALCE INTONACHINO</t>
    </r>
  </si>
  <si>
    <t>RASOBUILD ECO CONSOLIDANTE</t>
  </si>
  <si>
    <t>RASOBUILD ECO FINO GRIGIO</t>
  </si>
  <si>
    <t>Preparazione e stesura Rasobuild Eco Fino Grigio</t>
  </si>
  <si>
    <t>Preparazione e stesura di 2° mano di Rasobuild Eco Fino Grigio</t>
  </si>
  <si>
    <t>Preparazione e stesura Sanabuild Fondo</t>
  </si>
  <si>
    <t>* Prezzi materiali Kerakoll = Listino generale 05-2026 (reti: 12/25).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</si>
</sst>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rgb="FF4B4B4B"/>
      <name val="Arial"/>
      <family val="2"/>
    </font>
    <font>
      <b/>
      <sz val="8"/>
      <color rgb="FF4B4B4B"/>
      <name val="Calibri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8" fillId="5" borderId="0" xfId="0" applyFont="1" applyFill="1" applyAlignment="1">
      <alignment wrapText="1"/>
    </xf>
    <xf numFmtId="0" fontId="0" fillId="5" borderId="0" xfId="0" applyFill="1" applyAlignment="1">
      <alignment vertical="top" wrapText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0" fillId="0" borderId="0" xfId="0" applyAlignment="1">
      <alignment vertical="center" wrapText="1"/>
    </xf>
    <xf numFmtId="0" fontId="7" fillId="0" borderId="0" xfId="0" applyFont="1" applyProtection="1"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5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0" fillId="4" borderId="3" xfId="0" applyFill="1" applyBorder="1" applyProtection="1">
      <protection locked="0" hidden="1"/>
    </xf>
    <xf numFmtId="0" fontId="0" fillId="4" borderId="3" xfId="0" applyFill="1" applyBorder="1" applyAlignment="1" applyProtection="1">
      <alignment horizontal="center"/>
      <protection locked="0" hidden="1"/>
    </xf>
    <xf numFmtId="0" fontId="0" fillId="4" borderId="24" xfId="0" applyFill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2" fontId="4" fillId="0" borderId="0" xfId="0" applyNumberFormat="1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19" fillId="0" borderId="12" xfId="0" applyFont="1" applyBorder="1" applyAlignment="1" applyProtection="1">
      <alignment horizontal="left" vertical="center" wrapText="1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19" fillId="0" borderId="12" xfId="0" applyFont="1" applyBorder="1" applyAlignment="1" applyProtection="1">
      <alignment horizontal="left" vertical="center"/>
      <protection hidden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2" fontId="0" fillId="0" borderId="0" xfId="0" applyNumberFormat="1" applyAlignment="1">
      <alignment horizontal="center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5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1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6" borderId="22" xfId="0" applyFont="1" applyFill="1" applyBorder="1" applyAlignment="1" applyProtection="1">
      <alignment horizontal="center" vertical="center" wrapText="1"/>
      <protection hidden="1"/>
    </xf>
    <xf numFmtId="0" fontId="11" fillId="6" borderId="21" xfId="0" applyFont="1" applyFill="1" applyBorder="1" applyAlignment="1" applyProtection="1">
      <alignment horizontal="center" vertical="center" wrapText="1"/>
      <protection hidden="1"/>
    </xf>
    <xf numFmtId="0" fontId="11" fillId="6" borderId="23" xfId="0" applyFont="1" applyFill="1" applyBorder="1" applyAlignment="1" applyProtection="1">
      <alignment horizontal="center" vertical="center" wrapText="1"/>
      <protection hidden="1"/>
    </xf>
    <xf numFmtId="0" fontId="12" fillId="2" borderId="16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horizontal="center" vertical="center"/>
      <protection hidden="1"/>
    </xf>
    <xf numFmtId="0" fontId="12" fillId="2" borderId="17" xfId="0" applyFont="1" applyFill="1" applyBorder="1" applyAlignment="1" applyProtection="1">
      <alignment horizontal="center" vertical="center"/>
      <protection hidden="1"/>
    </xf>
    <xf numFmtId="0" fontId="12" fillId="2" borderId="9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18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 vertical="center"/>
      <protection hidden="1"/>
    </xf>
    <xf numFmtId="0" fontId="8" fillId="4" borderId="7" xfId="0" applyFont="1" applyFill="1" applyBorder="1" applyAlignment="1" applyProtection="1">
      <alignment horizontal="right"/>
      <protection locked="0" hidden="1"/>
    </xf>
    <xf numFmtId="0" fontId="8" fillId="4" borderId="6" xfId="0" applyFont="1" applyFill="1" applyBorder="1" applyAlignment="1" applyProtection="1">
      <alignment horizontal="right"/>
      <protection locked="0" hidden="1"/>
    </xf>
    <xf numFmtId="0" fontId="0" fillId="6" borderId="0" xfId="0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</cellXfs>
  <cellStyles count="1">
    <cellStyle name="Normale" xfId="0" builtinId="0"/>
  </cellStyles>
  <dxfs count="6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AFCDAF"/>
      <color rgb="FF4B4B4B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665278</xdr:colOff>
      <xdr:row>0</xdr:row>
      <xdr:rowOff>141381</xdr:rowOff>
    </xdr:from>
    <xdr:to>
      <xdr:col>0</xdr:col>
      <xdr:colOff>2189278</xdr:colOff>
      <xdr:row>2</xdr:row>
      <xdr:rowOff>66088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78" y="141381"/>
          <a:ext cx="1524000" cy="28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42"/>
  <sheetViews>
    <sheetView tabSelected="1" topLeftCell="A40" zoomScale="80" zoomScaleNormal="80" workbookViewId="0">
      <selection activeCell="A44" sqref="A44:F44"/>
    </sheetView>
  </sheetViews>
  <sheetFormatPr defaultRowHeight="14.4" x14ac:dyDescent="0.3"/>
  <cols>
    <col min="1" max="1" width="50.77734375" customWidth="1"/>
    <col min="2" max="2" width="44.21875" customWidth="1"/>
    <col min="3" max="3" width="40.77734375" style="1" customWidth="1"/>
    <col min="4" max="4" width="41.77734375" style="1" customWidth="1"/>
    <col min="5" max="5" width="43.21875" style="1" customWidth="1"/>
    <col min="6" max="6" width="34.44140625" style="1" customWidth="1"/>
    <col min="7" max="7" width="18.5546875" customWidth="1"/>
    <col min="16" max="16" width="11.44140625" customWidth="1"/>
    <col min="20" max="20" width="139.21875" customWidth="1"/>
  </cols>
  <sheetData>
    <row r="1" spans="1:25" x14ac:dyDescent="0.3">
      <c r="A1" s="75"/>
      <c r="B1" s="78" t="s">
        <v>104</v>
      </c>
      <c r="C1" s="79"/>
      <c r="D1" s="79"/>
      <c r="E1" s="79"/>
      <c r="F1" s="80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x14ac:dyDescent="0.3">
      <c r="A2" s="76"/>
      <c r="B2" s="81"/>
      <c r="C2" s="82"/>
      <c r="D2" s="82"/>
      <c r="E2" s="82"/>
      <c r="F2" s="83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5" thickBot="1" x14ac:dyDescent="0.35">
      <c r="A3" s="77"/>
      <c r="B3" s="84"/>
      <c r="C3" s="85"/>
      <c r="D3" s="85"/>
      <c r="E3" s="85"/>
      <c r="F3" s="86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x14ac:dyDescent="0.3">
      <c r="A4" s="41"/>
      <c r="B4" s="41"/>
      <c r="C4" s="42"/>
      <c r="D4" s="42"/>
      <c r="E4" s="42"/>
      <c r="F4" s="43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ht="38.549999999999997" customHeight="1" x14ac:dyDescent="0.3">
      <c r="A5" s="27" t="s">
        <v>0</v>
      </c>
      <c r="B5" s="28" t="s">
        <v>1</v>
      </c>
      <c r="C5" s="28" t="s">
        <v>103</v>
      </c>
      <c r="D5" s="28" t="s">
        <v>2</v>
      </c>
      <c r="E5" s="28" t="s">
        <v>3</v>
      </c>
      <c r="F5" s="28" t="s">
        <v>4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x14ac:dyDescent="0.3">
      <c r="A6" s="29">
        <v>1</v>
      </c>
      <c r="B6" s="30" t="s">
        <v>5</v>
      </c>
      <c r="C6" s="30">
        <v>2</v>
      </c>
      <c r="D6" s="29" t="s">
        <v>6</v>
      </c>
      <c r="E6" s="29">
        <v>4</v>
      </c>
      <c r="F6" s="31" t="s">
        <v>77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x14ac:dyDescent="0.3">
      <c r="A7" s="87" t="str">
        <f>IF(AND(D6=rif!A9, OR(F6=rif!A33, F6=rif!A34)),
   "Per rasatura armata con Biocalce Intonachino tipo 00 vengono computati automaticamente 2 mani di Intonachino Fino (4 mm) come rasatura armata e una mano di finitura con 00. Inserire in E8 lo spessore del rasante Biocalce Intonachino tipo 00",
   IF(
      AND(OR(D6=rif!A7, D6=rif!A8, D6=rif!A10), OR(F6=rif!A33, F6=rif!A34)),
      "Assicurarsi di raddoppiare lo spessore della rasatura",
      ""
   )
)</f>
        <v>Assicurarsi di raddoppiare lo spessore della rasatura</v>
      </c>
      <c r="B7" s="87"/>
      <c r="C7" s="87"/>
      <c r="D7" s="87"/>
      <c r="E7" s="87"/>
      <c r="F7" s="88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228" customHeight="1" x14ac:dyDescent="0.3">
      <c r="A8" s="69" t="str">
        <f>_xlfn.CONCAT(
VLOOKUP(B6,cap!A1:C15,2,FALSE),
VLOOKUP(D6,cap!A1:C15,2,FALSE),
VLOOKUP(F6,cap!A1:C15,2,FALSE),
cap!B11
)</f>
        <v>Fornitura e posa in opera di sistema traspirante  realizzato mediante strato di rinzaffo e successivo strato di intonaco protettivo e traspirante a base di pura calce idraulica naturale NHL 3.5 per murature portanti e di tamponamento in laterizio, mattone, tufo, pietra e miste interne ed esterne - tipo Biocalce Rinzaffo e Biocalce Intonaco.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
Caratteristiche tecniche certificate dell'intonaco traspirante: la malta è in possesso di marcatura CE secondo norma  EN 998/1 – GP / CS II / W1, adesione 0,2 N/mm²,  coefficiente di resistenza al vapore acqueo μ≤6, porosità della malta indurita ≥ 40%, conducibilità termica pari a 0,54 W/mK, aria occlusa in fase d’impasto ≥ 20%, intervallo granulometrico 0-2,5 mm,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L'armatura della rasatura è realizzata mediante rete in fibra di vetro alcali-resistente marcata CE tramite ETA.
Il prezzo è per unità di superficie di ciclo traspirante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8" s="70"/>
      <c r="C8" s="70"/>
      <c r="D8" s="70"/>
      <c r="E8" s="70"/>
      <c r="F8" s="7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x14ac:dyDescent="0.3">
      <c r="A9" s="5" t="s">
        <v>8</v>
      </c>
      <c r="B9" s="19"/>
      <c r="C9" s="6" t="s">
        <v>9</v>
      </c>
      <c r="D9" s="6" t="s">
        <v>10</v>
      </c>
      <c r="E9" s="32" t="s">
        <v>11</v>
      </c>
      <c r="F9" s="35" t="s">
        <v>12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x14ac:dyDescent="0.3">
      <c r="A10" s="7" t="s">
        <v>13</v>
      </c>
      <c r="B10" s="20"/>
      <c r="C10" s="21"/>
      <c r="D10" s="21"/>
      <c r="E10" s="21"/>
      <c r="F10" s="36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3">
      <c r="A11" s="7" t="str">
        <f>rif!D11</f>
        <v>Preparazione e stesura di Biocalce Rinzaffo</v>
      </c>
      <c r="B11" s="20"/>
      <c r="C11" s="21"/>
      <c r="D11" s="21"/>
      <c r="E11" s="44"/>
      <c r="F11" s="36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3">
      <c r="A12" s="22" t="str">
        <f>rif!$A$36</f>
        <v>OPERAIO COMUNE (MO1004)</v>
      </c>
      <c r="B12" s="20"/>
      <c r="C12" s="21" t="s">
        <v>14</v>
      </c>
      <c r="D12" s="24">
        <f>VLOOKUP(A11,rif!D1:G40,2,FALSE)</f>
        <v>0.1</v>
      </c>
      <c r="E12" s="45">
        <f>VLOOKUP(A12,rif!A1:G40,2,FALSE)</f>
        <v>26.94</v>
      </c>
      <c r="F12" s="37">
        <f>D12*E12</f>
        <v>2.6940000000000004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3">
      <c r="A13" s="22" t="str">
        <f>rif!$A$37</f>
        <v>OPERAIO QUALIFICATO (MO1003)</v>
      </c>
      <c r="B13" s="20"/>
      <c r="C13" s="21" t="s">
        <v>14</v>
      </c>
      <c r="D13" s="24">
        <f>VLOOKUP(A11,rif!D1:G40,2,FALSE)</f>
        <v>0.1</v>
      </c>
      <c r="E13" s="44">
        <f>VLOOKUP(A13,rif!A1:G40,2,FALSE)</f>
        <v>30.07</v>
      </c>
      <c r="F13" s="37">
        <f>D13*E13</f>
        <v>3.0070000000000001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3">
      <c r="A14" s="7" t="str">
        <f>VLOOKUP(B6,rif!A1:G40,4,FALSE)</f>
        <v>Preparazione e stesura di Biocalce Intonaco</v>
      </c>
      <c r="B14" s="20"/>
      <c r="C14" s="21"/>
      <c r="D14" s="24"/>
      <c r="E14" s="44"/>
      <c r="F14" s="3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3">
      <c r="A15" s="22" t="str">
        <f>rif!$A$36</f>
        <v>OPERAIO COMUNE (MO1004)</v>
      </c>
      <c r="B15" s="20"/>
      <c r="C15" s="21" t="s">
        <v>14</v>
      </c>
      <c r="D15" s="24">
        <f>VLOOKUP(A14,rif!D1:G40,2,FALSE)</f>
        <v>0.2</v>
      </c>
      <c r="E15" s="45">
        <f>VLOOKUP(A15,rif!A1:G40,2,FALSE)</f>
        <v>26.94</v>
      </c>
      <c r="F15" s="37">
        <f>D15*E15</f>
        <v>5.3880000000000008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3">
      <c r="A16" s="22" t="str">
        <f>rif!$A$37</f>
        <v>OPERAIO QUALIFICATO (MO1003)</v>
      </c>
      <c r="B16" s="20"/>
      <c r="C16" s="21" t="s">
        <v>14</v>
      </c>
      <c r="D16" s="24">
        <f>VLOOKUP(A14,rif!D1:G40,2,FALSE)</f>
        <v>0.2</v>
      </c>
      <c r="E16" s="44">
        <f>VLOOKUP(A16,rif!A1:G40,2,FALSE)</f>
        <v>30.07</v>
      </c>
      <c r="F16" s="37">
        <f>D16*E16</f>
        <v>6.0140000000000002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ht="14.55" customHeight="1" x14ac:dyDescent="0.3">
      <c r="A17" s="58" t="str">
        <f>IF(F6&lt;&gt;"No",
    IF(F6=rif!A35,
        VLOOKUP(F6,rif!A1:G40,4,FALSE),
        IF(D6=rif!A9,
            rif!D7,
            VLOOKUP(D6,rif!A1:G40,4,FALSE)
        )
    ),
    VLOOKUP(D6,rif!A1:G40,4,FALSE)
)</f>
        <v>Preparazione e stesura di Biocalce Intonachino Fino</v>
      </c>
      <c r="B17" s="20"/>
      <c r="C17" s="21"/>
      <c r="D17" s="21"/>
      <c r="E17" s="44"/>
      <c r="F17" s="37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ht="14.55" customHeight="1" x14ac:dyDescent="0.3">
      <c r="A18" s="22" t="str">
        <f>rif!$A$36</f>
        <v>OPERAIO COMUNE (MO1004)</v>
      </c>
      <c r="B18" s="20"/>
      <c r="C18" s="21" t="s">
        <v>14</v>
      </c>
      <c r="D18" s="21">
        <f>VLOOKUP(A17,rif!D1:G40,2,FALSE)</f>
        <v>0.06</v>
      </c>
      <c r="E18" s="45">
        <f>VLOOKUP(A18,rif!A1:G40,2,FALSE)</f>
        <v>26.94</v>
      </c>
      <c r="F18" s="37">
        <f>D18*E18</f>
        <v>1.6164000000000001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3">
      <c r="A19" s="22" t="str">
        <f>rif!$A$37</f>
        <v>OPERAIO QUALIFICATO (MO1003)</v>
      </c>
      <c r="B19" s="20"/>
      <c r="C19" s="21" t="s">
        <v>14</v>
      </c>
      <c r="D19" s="21">
        <f>VLOOKUP(A17,rif!D1:G40,2,FALSE)</f>
        <v>0.06</v>
      </c>
      <c r="E19" s="44">
        <f>VLOOKUP(A19,rif!A1:G40,2,FALSE)</f>
        <v>30.07</v>
      </c>
      <c r="F19" s="37">
        <f>D19*E19</f>
        <v>1.8042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3">
      <c r="A20" s="7" t="str" cm="1">
        <f t="array" ref="A20">_xlfn.IFS(F6=rif!A35,VLOOKUP(B6,rif!A1:G40,6,FALSE),F6="No", "",F6=rif!A34,VLOOKUP(F6,rif!A1:G40,4,FALSE),F6=rif!A33,VLOOKUP(F6,rif!A1:G40,4,FALSE))</f>
        <v>Stesura di rete di rinforzo V 40 nell'intonachino</v>
      </c>
      <c r="B20" s="20"/>
      <c r="C20" s="21"/>
      <c r="D20" s="21"/>
      <c r="E20" s="44"/>
      <c r="F20" s="37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3">
      <c r="A21" s="22" t="str">
        <f>IF(A20="","-",rif!$A$36)</f>
        <v>OPERAIO COMUNE (MO1004)</v>
      </c>
      <c r="B21" s="20"/>
      <c r="C21" s="21" t="str">
        <f>IF(A20="","-","H/mq")</f>
        <v>H/mq</v>
      </c>
      <c r="D21" s="24" cm="1">
        <f t="array" ref="D21">_xlfn.IFS(F6=rif!A35,VLOOKUP(Analisi!A20,rif!F1:G40,2,FALSE),F6="No","-",F6=rif!A34,VLOOKUP(A20,rif!D1:G40,2,FALSE),F6=rif!A33,VLOOKUP(A20,rif!D1:G40,2,FALSE))</f>
        <v>0.02</v>
      </c>
      <c r="E21" s="45">
        <f>IF(A21="-","-",VLOOKUP(A21,rif!$A$1:$G$40,2,FALSE))</f>
        <v>26.94</v>
      </c>
      <c r="F21" s="37">
        <f>IF(A20="","-",D21*E21)</f>
        <v>0.53880000000000006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3">
      <c r="A22" s="22" t="str">
        <f>IF(A20="","-",rif!$A$37)</f>
        <v>OPERAIO QUALIFICATO (MO1003)</v>
      </c>
      <c r="B22" s="20"/>
      <c r="C22" s="21" t="str">
        <f>IF(A20="","-","H/mq")</f>
        <v>H/mq</v>
      </c>
      <c r="D22" s="24" cm="1">
        <f t="array" ref="D22">_xlfn.IFS(F6=rif!A35,VLOOKUP(Analisi!A20,rif!F1:G40,2,FALSE),F6="No","-",F6=rif!A34,VLOOKUP(A20,rif!D1:G40,2,FALSE),F6=rif!A33,VLOOKUP(A20,rif!D1:G40,2,FALSE))</f>
        <v>0.02</v>
      </c>
      <c r="E22" s="44">
        <f>IF(A22="-","-",VLOOKUP(A22,rif!$A$1:$G$40,2,FALSE))</f>
        <v>30.07</v>
      </c>
      <c r="F22" s="37">
        <f>IF(A20="","-",D22*E22)</f>
        <v>0.60140000000000005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3">
      <c r="A23" s="7" t="str" cm="1">
        <f t="array" ref="A23">_xlfn.IFS(
    F6=rif!A35, VLOOKUP(D6, rif!A1:G40, 4, FALSE),
    F6="No", "",
    AND(OR(F6=rif!A34, F6=rif!A33), D6=rif!A9), rif!F7,
    F6=rif!A34, VLOOKUP(D6, rif!A1:G40, 6, FALSE),
    F6=rif!A33, VLOOKUP(D6, rif!A1:G40, 6, FALSE)
)</f>
        <v>Preparazione e stesura di 2° mano di Intonachino Fino</v>
      </c>
      <c r="B23" s="20"/>
      <c r="C23" s="21"/>
      <c r="D23" s="21"/>
      <c r="E23" s="44"/>
      <c r="F23" s="37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3">
      <c r="A24" s="22" t="str">
        <f>IF(A23="","-",rif!$A$36)</f>
        <v>OPERAIO COMUNE (MO1004)</v>
      </c>
      <c r="B24" s="20"/>
      <c r="C24" s="21" t="str">
        <f>IF(A23="","-","H/mq")</f>
        <v>H/mq</v>
      </c>
      <c r="D24" s="21" cm="1">
        <f t="array" ref="D24">_xlfn.IFS(F6=rif!A35, VLOOKUP(D6,rif!A1:G40,5, FALSE),F6="No", "-",F6=rif!A34,VLOOKUP(D6,rif!A1:G40,7,FALSE),F6=rif!A33, VLOOKUP(D6,rif!A1:G40,7,FALSE))</f>
        <v>0.06</v>
      </c>
      <c r="E24" s="45">
        <f>IF(A24="-","-",VLOOKUP(A24,rif!$A$1:$G$40,2,FALSE))</f>
        <v>26.94</v>
      </c>
      <c r="F24" s="37">
        <f>IF(A23="","-",D24*E24)</f>
        <v>1.6164000000000001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3">
      <c r="A25" s="22" t="str">
        <f>IF(A23="","-",rif!$A$37)</f>
        <v>OPERAIO QUALIFICATO (MO1003)</v>
      </c>
      <c r="B25" s="20"/>
      <c r="C25" s="3" t="str">
        <f>IF(A23="","-","H/mq")</f>
        <v>H/mq</v>
      </c>
      <c r="D25" s="21" cm="1">
        <f t="array" ref="D25">_xlfn.IFS(F6=rif!A35, VLOOKUP(D6,rif!A1:G40,5, FALSE),F6="No", "-",F6=rif!A34,VLOOKUP(D6,rif!A1:G40,7,FALSE),F6=rif!A33, VLOOKUP(D6,rif!A1:G40,7,FALSE))</f>
        <v>0.06</v>
      </c>
      <c r="E25" s="44">
        <f>IF(A25="-","-",VLOOKUP(A25,rif!$A$1:$G$40,2,FALSE))</f>
        <v>30.07</v>
      </c>
      <c r="F25" s="37">
        <f>IF(A23="","-",D25*E25)</f>
        <v>1.8042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ht="14.1" customHeight="1" x14ac:dyDescent="0.3">
      <c r="A26" s="7" t="str">
        <f>IF(AND(OR(F6=rif!A34, F6=rif!A33), D6=rif!A9), VLOOKUP(D6, rif!A1:G40, 4, FALSE),"")</f>
        <v/>
      </c>
      <c r="B26" s="20"/>
      <c r="C26" s="21"/>
      <c r="D26" s="21"/>
      <c r="E26" s="44"/>
      <c r="F26" s="37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3">
      <c r="A27" s="22" t="str">
        <f>IF(A26="","-",rif!$A$36)</f>
        <v>-</v>
      </c>
      <c r="B27" s="20"/>
      <c r="C27" s="21" t="str">
        <f>IF(A26="","-","H/mq")</f>
        <v>-</v>
      </c>
      <c r="D27" s="21" t="str">
        <f>IF(A26="","-",VLOOKUP(A26,rif!D1:G40,2,FALSE))</f>
        <v>-</v>
      </c>
      <c r="E27" s="44" t="str">
        <f>IF(A27="-","-",VLOOKUP(A27,rif!$A$1:$G$40,2,FALSE))</f>
        <v>-</v>
      </c>
      <c r="F27" s="37" t="str">
        <f>IF(A26="","-",D27*E27)</f>
        <v>-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3">
      <c r="A28" s="22" t="str">
        <f>IF(A26="","-",rif!$A$37)</f>
        <v>-</v>
      </c>
      <c r="B28" s="20"/>
      <c r="C28" s="21" t="str">
        <f>IF(A26="","-","H/mq")</f>
        <v>-</v>
      </c>
      <c r="D28" s="21" t="str">
        <f>IF(A26="","-",VLOOKUP(A26,rif!D1:G40,2,FALSE))</f>
        <v>-</v>
      </c>
      <c r="E28" s="3" t="str">
        <f>IF(A28="-","-",VLOOKUP(A28,rif!$A$1:$G$40,2,FALSE))</f>
        <v>-</v>
      </c>
      <c r="F28" s="37" t="str">
        <f>IF(A26="","-",D28*E28)</f>
        <v>-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3">
      <c r="A29" s="22"/>
      <c r="B29" s="20"/>
      <c r="C29" s="21"/>
      <c r="D29" s="21"/>
      <c r="E29" s="46" t="s">
        <v>15</v>
      </c>
      <c r="F29" s="38">
        <f>SUM(F11:F28)</f>
        <v>25.084400000000002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3">
      <c r="A30" s="7" t="s">
        <v>16</v>
      </c>
      <c r="B30" s="20"/>
      <c r="C30" s="21"/>
      <c r="D30" s="21"/>
      <c r="E30" s="44"/>
      <c r="F30" s="37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3">
      <c r="A31" s="22" t="str">
        <f>rif!A11</f>
        <v>BIOCALCE RINZAFFO</v>
      </c>
      <c r="B31" s="23" t="str">
        <f>_xlfn.CONCAT("spessore cm ",A6)</f>
        <v>spessore cm 1</v>
      </c>
      <c r="C31" s="21" t="s">
        <v>17</v>
      </c>
      <c r="D31" s="21">
        <f>VLOOKUP(A31,rif!A1:G40,3,FALSE)*A6</f>
        <v>15</v>
      </c>
      <c r="E31" s="45">
        <f>VLOOKUP(A31,rif!A1:G40,2,FALSE)</f>
        <v>0.87</v>
      </c>
      <c r="F31" s="37">
        <f>D31*E31</f>
        <v>13.05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3">
      <c r="A32" s="22" t="str">
        <f>B6</f>
        <v>BIOCALCE INTONACO</v>
      </c>
      <c r="B32" s="23" t="str">
        <f>_xlfn.CONCAT("spessore cm ",C6)</f>
        <v>spessore cm 2</v>
      </c>
      <c r="C32" s="21" t="s">
        <v>17</v>
      </c>
      <c r="D32" s="21">
        <f>VLOOKUP(A32,rif!A1:G40,3,FALSE)*C6</f>
        <v>26</v>
      </c>
      <c r="E32" s="44">
        <f>VLOOKUP(A32,rif!A1:G40,2,FALSE)</f>
        <v>0.57999999999999996</v>
      </c>
      <c r="F32" s="37">
        <f>D32*E32</f>
        <v>15.079999999999998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3">
      <c r="A33" s="22" t="str">
        <f>D6</f>
        <v>BIOCALCE INTONACHINO FINO</v>
      </c>
      <c r="B33" s="23" t="str">
        <f>_xlfn.CONCAT("spessore mm ",E6)</f>
        <v>spessore mm 4</v>
      </c>
      <c r="C33" s="21" t="s">
        <v>17</v>
      </c>
      <c r="D33" s="21">
        <f>VLOOKUP(A33,rif!A1:G40,3,FALSE)*E6</f>
        <v>6.4</v>
      </c>
      <c r="E33" s="44">
        <f>VLOOKUP(A33,rif!A1:G40,2,FALSE)</f>
        <v>0.72</v>
      </c>
      <c r="F33" s="37">
        <f>D33*E33</f>
        <v>4.6079999999999997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3">
      <c r="A34" s="22" t="str">
        <f>IF(F6="NO","-",F6)</f>
        <v>RINFORZO V40</v>
      </c>
      <c r="B34" s="26"/>
      <c r="C34" s="21" t="str">
        <f>IF(A34="-","-","m/mq")</f>
        <v>m/mq</v>
      </c>
      <c r="D34" s="21">
        <f>IF(A34="-","-",VLOOKUP(A34,rif!A1:G40,3,FALSE))</f>
        <v>1.1000000000000001</v>
      </c>
      <c r="E34" s="44">
        <f>IF(A34="-","-",VLOOKUP(A34,rif!A1:G40,2,FALSE))</f>
        <v>1.5</v>
      </c>
      <c r="F34" s="37">
        <f>IF(A34="-","-",D34*E34)</f>
        <v>1.6500000000000001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3">
      <c r="A35" s="22" t="str">
        <f>IF(AND(D6=rif!A9, OR(F6=rif!A34, F6=rif!A33)), rif!A7, "")</f>
        <v/>
      </c>
      <c r="B35" s="23" t="str">
        <f>IF(A35&lt;&gt;"","Doppia mano per rasatura armata sp. 4mm","")</f>
        <v/>
      </c>
      <c r="C35" s="21" t="str">
        <f>IF(A35="","","kg/mq")</f>
        <v/>
      </c>
      <c r="D35" s="21" t="str">
        <f>IF(A35="","",4*VLOOKUP(A35,rif!A1:G40,3,FALSE))</f>
        <v/>
      </c>
      <c r="E35" s="44" t="str">
        <f>IF(A35="","",VLOOKUP(A35,rif!A1:G40,2,FALSE))</f>
        <v/>
      </c>
      <c r="F35" s="37" t="str">
        <f>IF(A35="","",D35*E35)</f>
        <v/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3">
      <c r="A36" s="22"/>
      <c r="B36" s="23"/>
      <c r="C36" s="21"/>
      <c r="D36" s="21"/>
      <c r="E36" s="46" t="s">
        <v>18</v>
      </c>
      <c r="F36" s="38">
        <f>SUM(F31:F35)</f>
        <v>34.387999999999998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3">
      <c r="A37" s="7" t="s">
        <v>19</v>
      </c>
      <c r="B37" s="20"/>
      <c r="C37" s="21"/>
      <c r="D37" s="21"/>
      <c r="E37" s="44"/>
      <c r="F37" s="37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3">
      <c r="A38" s="22" t="s">
        <v>20</v>
      </c>
      <c r="B38" s="20"/>
      <c r="C38" s="21" t="s">
        <v>17</v>
      </c>
      <c r="D38" s="24">
        <f>SUM(D31,D32,D33,D35)</f>
        <v>47.4</v>
      </c>
      <c r="E38" s="44">
        <f>rif!B38</f>
        <v>0.02</v>
      </c>
      <c r="F38" s="37">
        <f>D38*E38</f>
        <v>0.94799999999999995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3">
      <c r="A39" s="22"/>
      <c r="B39" s="20"/>
      <c r="C39" s="21"/>
      <c r="D39" s="21"/>
      <c r="E39" s="33" t="s">
        <v>21</v>
      </c>
      <c r="F39" s="38">
        <f>SUM(F38)</f>
        <v>0.94799999999999995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3">
      <c r="A40" s="22"/>
      <c r="B40" s="20"/>
      <c r="C40" s="21"/>
      <c r="D40" s="21"/>
      <c r="E40" s="21"/>
      <c r="F40" s="37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3">
      <c r="A41" s="47"/>
      <c r="B41" s="48"/>
      <c r="C41" s="21"/>
      <c r="D41" s="21"/>
      <c r="E41" s="34" t="s">
        <v>22</v>
      </c>
      <c r="F41" s="39">
        <f>F29+F36+F39</f>
        <v>60.420400000000001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ht="14.1" customHeight="1" x14ac:dyDescent="0.3">
      <c r="A42" s="49"/>
      <c r="B42" s="48"/>
      <c r="C42" s="21"/>
      <c r="D42" s="21"/>
      <c r="E42" s="34" t="s">
        <v>23</v>
      </c>
      <c r="F42" s="39">
        <f>F41*rif!B39</f>
        <v>10.271468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3">
      <c r="A43" s="22"/>
      <c r="B43" s="20"/>
      <c r="C43" s="21"/>
      <c r="D43" s="21"/>
      <c r="E43" s="34" t="s">
        <v>24</v>
      </c>
      <c r="F43" s="39">
        <f>(F41+F42)*rif!B40</f>
        <v>7.0691868000000007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3">
      <c r="A44" s="66" t="s">
        <v>110</v>
      </c>
      <c r="B44" s="67"/>
      <c r="C44" s="67"/>
      <c r="D44" s="67"/>
      <c r="E44" s="67"/>
      <c r="F44" s="68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21" x14ac:dyDescent="0.4">
      <c r="A45" s="63" t="s">
        <v>25</v>
      </c>
      <c r="B45" s="65"/>
      <c r="C45" s="63" t="s">
        <v>26</v>
      </c>
      <c r="D45" s="64"/>
      <c r="E45" s="65"/>
      <c r="F45" s="40">
        <f>F41+F42+F43</f>
        <v>77.761054799999997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3">
      <c r="A46" s="62"/>
      <c r="B46" s="62"/>
      <c r="C46" s="62"/>
      <c r="D46" s="62"/>
      <c r="E46" s="62"/>
      <c r="F46" s="6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3">
      <c r="A47" s="72" t="s">
        <v>27</v>
      </c>
      <c r="B47" s="73"/>
      <c r="C47" s="73"/>
      <c r="D47" s="73"/>
      <c r="E47" s="73"/>
      <c r="F47" s="74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ht="265.5" customHeight="1" x14ac:dyDescent="0.3">
      <c r="A48" s="59" t="str">
        <f>_xlfn.CONCAT(
VLOOKUP(B6,cap!A1:C15,2,FALSE),
VLOOKUP(D6,cap!A1:C15,2,FALSE),
VLOOKUP(F6,cap!A1:C15,2,FALSE),
cap!B12
)</f>
        <v>Fornitura e posa in opera di sistema traspirante  realizzato mediante strato di rinzaffo e successivo strato di intonaco protettivo e traspirante a base di pura calce idraulica naturale NHL 3.5 per murature portanti e di tamponamento in laterizio, mattone, tufo, pietra e miste interne ed esterne - tipo Biocalce Rinzaffo e Biocalce Intonaco.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
Caratteristiche tecniche certificate dell'intonaco traspirante: la malta è in possesso di marcatura CE secondo norma  EN 998/1 – GP / CS II / W1, adesione 0,2 N/mm²,  coefficiente di resistenza al vapore acqueo μ≤6, porosità della malta indurita ≥ 40%, conducibilità termica pari a 0,54 W/mK, aria occlusa in fase d’impasto ≥ 20%, intervallo granulometrico 0-2,5 mm,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L'armatura della rasatura è realizzata mediante rete in fibra di vetro alcali-resistente marcata CE tramite ETA.
L'intervento si svolge nelle seguenti fasi: 
- demolizione dei vecchi intonaci e dei rivestimenti, idrosabbiatura o idrolavaggio per la preparazione delle superfici, ed eventuale regolarizzazione delle stesse (da contabilizzare a parte);
- realizzazione di primo strato di rinzaffo e, a completa maturazione, applicazione di secondo strato di intonaco traspirante con eventuale inserimento di rete bilanciata in fibra di basalto; 
- successiva finitura mediante rasatura traspirante con eventuale applicazione di rete in fibra di vetro e realizzazione di ciclo decorativo e protettivo (da contabilizzare a parte)
La quantificazione è espressa per metro quadrato di ciclo traspirante.</v>
      </c>
      <c r="B48" s="60"/>
      <c r="C48" s="60"/>
      <c r="D48" s="60"/>
      <c r="E48" s="60"/>
      <c r="F48" s="61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3">
      <c r="A49" s="13"/>
      <c r="B49" s="13"/>
      <c r="C49" s="14"/>
      <c r="D49" s="14"/>
      <c r="E49" s="14"/>
      <c r="F49" s="14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3">
      <c r="A50" s="13"/>
      <c r="B50" s="13"/>
      <c r="C50" s="14"/>
      <c r="D50" s="14"/>
      <c r="E50" s="14"/>
      <c r="F50" s="14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3">
      <c r="A51" s="13"/>
      <c r="B51" s="13"/>
      <c r="C51" s="14"/>
      <c r="D51" s="14"/>
      <c r="E51" s="14"/>
      <c r="F51" s="14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3">
      <c r="A52" s="13"/>
      <c r="B52" s="13"/>
      <c r="C52" s="14"/>
      <c r="D52" s="14"/>
      <c r="E52" s="14"/>
      <c r="F52" s="14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3">
      <c r="A53" s="13"/>
      <c r="B53" s="13"/>
      <c r="C53" s="14"/>
      <c r="D53" s="14"/>
      <c r="E53" s="14"/>
      <c r="F53" s="14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3">
      <c r="A54" s="13"/>
      <c r="B54" s="13"/>
      <c r="C54" s="14"/>
      <c r="D54" s="14"/>
      <c r="E54" s="14"/>
      <c r="F54" s="14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3">
      <c r="A55" s="13"/>
      <c r="B55" s="13"/>
      <c r="C55" s="14"/>
      <c r="D55" s="14"/>
      <c r="E55" s="14"/>
      <c r="F55" s="14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3">
      <c r="A56" s="13"/>
      <c r="B56" s="13"/>
      <c r="C56" s="14"/>
      <c r="D56" s="14"/>
      <c r="E56" s="14"/>
      <c r="F56" s="14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3">
      <c r="A57" s="13"/>
      <c r="B57" s="13"/>
      <c r="C57" s="14"/>
      <c r="D57" s="14"/>
      <c r="E57" s="14"/>
      <c r="F57" s="14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3">
      <c r="A58" s="13"/>
      <c r="B58" s="13"/>
      <c r="C58" s="14"/>
      <c r="D58" s="14"/>
      <c r="E58" s="14"/>
      <c r="F58" s="14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3">
      <c r="A59" s="13"/>
      <c r="B59" s="13"/>
      <c r="C59" s="14"/>
      <c r="D59" s="14"/>
      <c r="E59" s="14"/>
      <c r="F59" s="14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3">
      <c r="A60" s="13"/>
      <c r="B60" s="13"/>
      <c r="C60" s="14"/>
      <c r="D60" s="14"/>
      <c r="E60" s="14"/>
      <c r="F60" s="14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">
      <c r="A61" s="13"/>
      <c r="B61" s="13"/>
      <c r="C61" s="14"/>
      <c r="D61" s="14"/>
      <c r="E61" s="14"/>
      <c r="F61" s="14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">
      <c r="A62" s="13"/>
      <c r="B62" s="13"/>
      <c r="C62" s="14"/>
      <c r="D62" s="14"/>
      <c r="E62" s="14"/>
      <c r="F62" s="14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3">
      <c r="A63" s="13"/>
      <c r="B63" s="13"/>
      <c r="C63" s="14"/>
      <c r="D63" s="14"/>
      <c r="E63" s="14"/>
      <c r="F63" s="14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3">
      <c r="A64" s="13"/>
      <c r="B64" s="13"/>
      <c r="C64" s="14"/>
      <c r="D64" s="14"/>
      <c r="E64" s="14"/>
      <c r="F64" s="14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">
      <c r="A65" s="13"/>
      <c r="B65" s="13"/>
      <c r="C65" s="14"/>
      <c r="D65" s="14"/>
      <c r="E65" s="14"/>
      <c r="F65" s="14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">
      <c r="A66" s="13"/>
      <c r="B66" s="13"/>
      <c r="C66" s="14"/>
      <c r="D66" s="14"/>
      <c r="E66" s="14"/>
      <c r="F66" s="14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">
      <c r="A67" s="13"/>
      <c r="B67" s="13"/>
      <c r="C67" s="14"/>
      <c r="D67" s="14"/>
      <c r="E67" s="14"/>
      <c r="F67" s="14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">
      <c r="A68" s="13"/>
      <c r="B68" s="13"/>
      <c r="C68" s="14"/>
      <c r="D68" s="14"/>
      <c r="E68" s="14"/>
      <c r="F68" s="14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">
      <c r="A69" s="13"/>
      <c r="B69" s="13"/>
      <c r="C69" s="14"/>
      <c r="D69" s="14"/>
      <c r="E69" s="14"/>
      <c r="F69" s="14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">
      <c r="A70" s="13"/>
      <c r="B70" s="13"/>
      <c r="C70" s="14"/>
      <c r="D70" s="14"/>
      <c r="E70" s="14"/>
      <c r="F70" s="14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">
      <c r="A71" s="13"/>
      <c r="B71" s="13"/>
      <c r="C71" s="14"/>
      <c r="D71" s="14"/>
      <c r="E71" s="14"/>
      <c r="F71" s="14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">
      <c r="A72" s="13"/>
      <c r="B72" s="13"/>
      <c r="C72" s="14"/>
      <c r="D72" s="14"/>
      <c r="E72" s="14"/>
      <c r="F72" s="14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7"/>
      <c r="U72" s="12"/>
      <c r="V72" s="12"/>
      <c r="W72" s="12"/>
      <c r="X72" s="12"/>
      <c r="Y72" s="12"/>
    </row>
    <row r="73" spans="1:25" x14ac:dyDescent="0.3">
      <c r="A73" s="13"/>
      <c r="B73" s="13"/>
      <c r="C73" s="14"/>
      <c r="D73" s="14"/>
      <c r="E73" s="14"/>
      <c r="F73" s="14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">
      <c r="A74" s="13"/>
      <c r="B74" s="13"/>
      <c r="C74" s="14"/>
      <c r="D74" s="14"/>
      <c r="E74" s="14"/>
      <c r="F74" s="14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">
      <c r="A75" s="13"/>
      <c r="B75" s="13"/>
      <c r="C75" s="14"/>
      <c r="D75" s="14"/>
      <c r="E75" s="14"/>
      <c r="F75" s="14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ht="1.05" customHeight="1" x14ac:dyDescent="0.3">
      <c r="A76" s="13"/>
      <c r="B76" s="13"/>
      <c r="C76" s="14"/>
      <c r="D76" s="14"/>
      <c r="E76" s="14"/>
      <c r="F76" s="14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ht="325.05" customHeight="1" x14ac:dyDescent="0.3">
      <c r="A77" s="15"/>
      <c r="B77" s="15"/>
      <c r="C77" s="16"/>
      <c r="D77" s="16"/>
      <c r="E77" s="16"/>
      <c r="F77" s="16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8"/>
      <c r="U77" s="12"/>
      <c r="V77" s="12"/>
      <c r="W77" s="12"/>
      <c r="X77" s="12"/>
      <c r="Y77" s="12"/>
    </row>
    <row r="78" spans="1:25" x14ac:dyDescent="0.3">
      <c r="A78" s="15"/>
      <c r="B78" s="15"/>
      <c r="C78" s="16"/>
      <c r="D78" s="16"/>
      <c r="E78" s="16"/>
      <c r="F78" s="16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">
      <c r="A79" s="15"/>
      <c r="B79" s="15"/>
      <c r="C79" s="16"/>
      <c r="D79" s="16"/>
      <c r="E79" s="16"/>
      <c r="F79" s="16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">
      <c r="A80" s="15"/>
      <c r="B80" s="15"/>
      <c r="C80" s="16"/>
      <c r="D80" s="16"/>
      <c r="E80" s="16"/>
      <c r="F80" s="16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3">
      <c r="A81" s="15"/>
      <c r="B81" s="15"/>
      <c r="C81" s="16"/>
      <c r="D81" s="16"/>
      <c r="E81" s="16"/>
      <c r="F81" s="16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3">
      <c r="A82" s="15"/>
      <c r="B82" s="15"/>
      <c r="C82" s="16"/>
      <c r="D82" s="16"/>
      <c r="E82" s="16"/>
      <c r="F82" s="16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3">
      <c r="A83" s="15"/>
      <c r="B83" s="15"/>
      <c r="C83" s="16"/>
      <c r="D83" s="16"/>
      <c r="E83" s="16"/>
      <c r="F83" s="16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">
      <c r="A84" s="15"/>
      <c r="B84" s="15"/>
      <c r="C84" s="16"/>
      <c r="D84" s="16"/>
      <c r="E84" s="16"/>
      <c r="F84" s="16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">
      <c r="A85" s="15"/>
      <c r="B85" s="15"/>
      <c r="C85" s="16"/>
      <c r="D85" s="16"/>
      <c r="E85" s="16"/>
      <c r="F85" s="16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">
      <c r="A86" s="15"/>
      <c r="B86" s="15"/>
      <c r="C86" s="16"/>
      <c r="D86" s="16"/>
      <c r="E86" s="16"/>
      <c r="F86" s="16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">
      <c r="A87" s="15"/>
      <c r="B87" s="15"/>
      <c r="C87" s="16"/>
      <c r="D87" s="16"/>
      <c r="E87" s="16"/>
      <c r="F87" s="16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">
      <c r="A88" s="15"/>
      <c r="B88" s="15"/>
      <c r="C88" s="16"/>
      <c r="D88" s="16"/>
      <c r="E88" s="16"/>
      <c r="F88" s="16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">
      <c r="A89" s="15"/>
      <c r="B89" s="15"/>
      <c r="C89" s="16"/>
      <c r="D89" s="16"/>
      <c r="E89" s="16"/>
      <c r="F89" s="16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">
      <c r="A90" s="15"/>
      <c r="B90" s="15"/>
      <c r="C90" s="16"/>
      <c r="D90" s="16"/>
      <c r="E90" s="16"/>
      <c r="F90" s="16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">
      <c r="A91" s="15"/>
      <c r="B91" s="15"/>
      <c r="C91" s="16"/>
      <c r="D91" s="16"/>
      <c r="E91" s="16"/>
      <c r="F91" s="16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">
      <c r="A92" s="15"/>
      <c r="B92" s="15"/>
      <c r="C92" s="16"/>
      <c r="D92" s="16"/>
      <c r="E92" s="16"/>
      <c r="F92" s="16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">
      <c r="A93" s="15"/>
      <c r="B93" s="15"/>
      <c r="C93" s="16"/>
      <c r="D93" s="16"/>
      <c r="E93" s="16"/>
      <c r="F93" s="16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">
      <c r="A94" s="15"/>
      <c r="B94" s="15"/>
      <c r="C94" s="16"/>
      <c r="D94" s="16"/>
      <c r="E94" s="16"/>
      <c r="F94" s="16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">
      <c r="A95" s="15"/>
      <c r="B95" s="15"/>
      <c r="C95" s="16"/>
      <c r="D95" s="16"/>
      <c r="E95" s="16"/>
      <c r="F95" s="16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">
      <c r="A96" s="15"/>
      <c r="B96" s="15"/>
      <c r="C96" s="16"/>
      <c r="D96" s="16"/>
      <c r="E96" s="16"/>
      <c r="F96" s="16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">
      <c r="A97" s="15"/>
      <c r="B97" s="15"/>
      <c r="C97" s="16"/>
      <c r="D97" s="16"/>
      <c r="E97" s="16"/>
      <c r="F97" s="16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">
      <c r="A98" s="15"/>
      <c r="B98" s="15"/>
      <c r="C98" s="16"/>
      <c r="D98" s="16"/>
      <c r="E98" s="16"/>
      <c r="F98" s="1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">
      <c r="A99" s="15"/>
      <c r="B99" s="15"/>
      <c r="C99" s="16"/>
      <c r="D99" s="16"/>
      <c r="E99" s="16"/>
      <c r="F99" s="16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">
      <c r="A100" s="15"/>
      <c r="B100" s="15"/>
      <c r="C100" s="16"/>
      <c r="D100" s="16"/>
      <c r="E100" s="16"/>
      <c r="F100" s="16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">
      <c r="A101" s="15"/>
      <c r="B101" s="15"/>
      <c r="C101" s="16"/>
      <c r="D101" s="16"/>
      <c r="E101" s="16"/>
      <c r="F101" s="16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">
      <c r="A102" s="15"/>
      <c r="B102" s="15"/>
      <c r="C102" s="16"/>
      <c r="D102" s="16"/>
      <c r="E102" s="16"/>
      <c r="F102" s="16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">
      <c r="A103" s="15"/>
      <c r="B103" s="15"/>
      <c r="C103" s="16"/>
      <c r="D103" s="16"/>
      <c r="E103" s="16"/>
      <c r="F103" s="16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">
      <c r="A104" s="15"/>
      <c r="B104" s="15"/>
      <c r="C104" s="16"/>
      <c r="D104" s="16"/>
      <c r="E104" s="16"/>
      <c r="F104" s="16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">
      <c r="A105" s="15"/>
      <c r="B105" s="15"/>
      <c r="C105" s="16"/>
      <c r="D105" s="16"/>
      <c r="E105" s="16"/>
      <c r="F105" s="16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">
      <c r="A106" s="15"/>
      <c r="B106" s="15"/>
      <c r="C106" s="16"/>
      <c r="D106" s="16"/>
      <c r="E106" s="16"/>
      <c r="F106" s="16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">
      <c r="A107" s="15"/>
      <c r="B107" s="15"/>
      <c r="C107" s="16"/>
      <c r="D107" s="16"/>
      <c r="E107" s="16"/>
      <c r="F107" s="16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">
      <c r="A108" s="15"/>
      <c r="B108" s="15"/>
      <c r="C108" s="16"/>
      <c r="D108" s="16"/>
      <c r="E108" s="16"/>
      <c r="F108" s="16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">
      <c r="A109" s="15"/>
      <c r="B109" s="15"/>
      <c r="C109" s="16"/>
      <c r="D109" s="16"/>
      <c r="E109" s="16"/>
      <c r="F109" s="16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">
      <c r="A110" s="15"/>
      <c r="B110" s="15"/>
      <c r="C110" s="16"/>
      <c r="D110" s="16"/>
      <c r="E110" s="16"/>
      <c r="F110" s="16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">
      <c r="A111" s="15"/>
      <c r="B111" s="15"/>
      <c r="C111" s="16"/>
      <c r="D111" s="16"/>
      <c r="E111" s="16"/>
      <c r="F111" s="16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">
      <c r="A112" s="15"/>
      <c r="B112" s="15"/>
      <c r="C112" s="16"/>
      <c r="D112" s="16"/>
      <c r="E112" s="16"/>
      <c r="F112" s="16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">
      <c r="A113" s="15"/>
      <c r="B113" s="15"/>
      <c r="C113" s="16"/>
      <c r="D113" s="16"/>
      <c r="E113" s="16"/>
      <c r="F113" s="16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">
      <c r="A114" s="4"/>
      <c r="B114" s="4"/>
      <c r="C114" s="3"/>
      <c r="D114" s="3"/>
      <c r="E114" s="3"/>
      <c r="F114" s="3"/>
    </row>
    <row r="115" spans="1:25" x14ac:dyDescent="0.3">
      <c r="A115" s="4"/>
      <c r="B115" s="4"/>
      <c r="C115" s="3"/>
      <c r="D115" s="3"/>
      <c r="E115" s="3"/>
      <c r="F115" s="3"/>
    </row>
    <row r="116" spans="1:25" x14ac:dyDescent="0.3">
      <c r="A116" s="4"/>
      <c r="B116" s="4"/>
      <c r="C116" s="3"/>
      <c r="D116" s="3"/>
      <c r="E116" s="3"/>
      <c r="F116" s="3"/>
    </row>
    <row r="117" spans="1:25" x14ac:dyDescent="0.3">
      <c r="A117" s="4"/>
      <c r="B117" s="4"/>
      <c r="C117" s="3"/>
      <c r="D117" s="3"/>
      <c r="E117" s="3"/>
      <c r="F117" s="3"/>
    </row>
    <row r="118" spans="1:25" x14ac:dyDescent="0.3">
      <c r="A118" s="4"/>
      <c r="B118" s="4"/>
      <c r="C118" s="3"/>
      <c r="D118" s="3"/>
      <c r="E118" s="3"/>
      <c r="F118" s="3"/>
    </row>
    <row r="119" spans="1:25" x14ac:dyDescent="0.3">
      <c r="A119" s="4"/>
      <c r="B119" s="4"/>
      <c r="C119" s="3"/>
      <c r="D119" s="3"/>
      <c r="E119" s="3"/>
      <c r="F119" s="3"/>
    </row>
    <row r="120" spans="1:25" x14ac:dyDescent="0.3">
      <c r="A120" s="4"/>
      <c r="B120" s="4"/>
      <c r="C120" s="3"/>
      <c r="D120" s="3"/>
      <c r="E120" s="3"/>
      <c r="F120" s="3"/>
    </row>
    <row r="121" spans="1:25" x14ac:dyDescent="0.3">
      <c r="A121" s="4"/>
      <c r="B121" s="4"/>
      <c r="C121" s="3"/>
      <c r="D121" s="3"/>
      <c r="E121" s="3"/>
      <c r="F121" s="3"/>
    </row>
    <row r="122" spans="1:25" x14ac:dyDescent="0.3">
      <c r="A122" s="4"/>
      <c r="B122" s="4"/>
      <c r="C122" s="3"/>
      <c r="D122" s="3"/>
      <c r="E122" s="3"/>
      <c r="F122" s="3"/>
    </row>
    <row r="123" spans="1:25" x14ac:dyDescent="0.3">
      <c r="A123" s="4"/>
      <c r="B123" s="4"/>
      <c r="C123" s="3"/>
      <c r="D123" s="3"/>
      <c r="E123" s="3"/>
      <c r="F123" s="3"/>
    </row>
    <row r="124" spans="1:25" x14ac:dyDescent="0.3">
      <c r="A124" s="4"/>
      <c r="B124" s="4"/>
      <c r="C124" s="3"/>
      <c r="D124" s="3"/>
      <c r="E124" s="3"/>
      <c r="F124" s="3"/>
    </row>
    <row r="125" spans="1:25" x14ac:dyDescent="0.3">
      <c r="A125" s="4"/>
      <c r="B125" s="4"/>
      <c r="C125" s="3"/>
      <c r="D125" s="3"/>
      <c r="E125" s="3"/>
      <c r="F125" s="3"/>
    </row>
    <row r="126" spans="1:25" x14ac:dyDescent="0.3">
      <c r="A126" s="4"/>
      <c r="B126" s="4"/>
      <c r="C126" s="3"/>
      <c r="D126" s="3"/>
      <c r="E126" s="3"/>
      <c r="F126" s="3"/>
    </row>
    <row r="127" spans="1:25" x14ac:dyDescent="0.3">
      <c r="A127" s="4"/>
      <c r="B127" s="4"/>
      <c r="C127" s="3"/>
      <c r="D127" s="3"/>
      <c r="E127" s="3"/>
      <c r="F127" s="3"/>
    </row>
    <row r="128" spans="1:25" x14ac:dyDescent="0.3">
      <c r="A128" s="4"/>
      <c r="B128" s="4"/>
      <c r="C128" s="3"/>
      <c r="D128" s="3"/>
      <c r="E128" s="3"/>
      <c r="F128" s="3"/>
    </row>
    <row r="129" spans="1:6" x14ac:dyDescent="0.3">
      <c r="A129" s="4"/>
      <c r="B129" s="4"/>
      <c r="C129" s="3"/>
      <c r="D129" s="3"/>
      <c r="E129" s="3"/>
      <c r="F129" s="3"/>
    </row>
    <row r="130" spans="1:6" x14ac:dyDescent="0.3">
      <c r="A130" s="4"/>
      <c r="B130" s="4"/>
      <c r="C130" s="3"/>
      <c r="D130" s="3"/>
      <c r="E130" s="3"/>
      <c r="F130" s="3"/>
    </row>
    <row r="131" spans="1:6" x14ac:dyDescent="0.3">
      <c r="A131" s="4"/>
      <c r="B131" s="4"/>
      <c r="C131" s="3"/>
      <c r="D131" s="3"/>
      <c r="E131" s="3"/>
      <c r="F131" s="3"/>
    </row>
    <row r="132" spans="1:6" x14ac:dyDescent="0.3">
      <c r="A132" s="4"/>
      <c r="B132" s="4"/>
      <c r="C132" s="3"/>
      <c r="D132" s="3"/>
      <c r="E132" s="3"/>
      <c r="F132" s="3"/>
    </row>
    <row r="133" spans="1:6" x14ac:dyDescent="0.3">
      <c r="A133" s="4"/>
      <c r="B133" s="4"/>
      <c r="C133" s="3"/>
      <c r="D133" s="3"/>
      <c r="E133" s="3"/>
      <c r="F133" s="3"/>
    </row>
    <row r="134" spans="1:6" x14ac:dyDescent="0.3">
      <c r="A134" s="4"/>
      <c r="B134" s="4"/>
      <c r="C134" s="3"/>
      <c r="D134" s="3"/>
      <c r="E134" s="3"/>
      <c r="F134" s="3"/>
    </row>
    <row r="135" spans="1:6" x14ac:dyDescent="0.3">
      <c r="A135" s="4"/>
      <c r="B135" s="4"/>
      <c r="C135" s="3"/>
      <c r="D135" s="3"/>
      <c r="E135" s="3"/>
      <c r="F135" s="3"/>
    </row>
    <row r="136" spans="1:6" x14ac:dyDescent="0.3">
      <c r="A136" s="4"/>
      <c r="B136" s="4"/>
      <c r="C136" s="3"/>
      <c r="D136" s="3"/>
      <c r="E136" s="3"/>
      <c r="F136" s="3"/>
    </row>
    <row r="137" spans="1:6" x14ac:dyDescent="0.3">
      <c r="A137" s="4"/>
      <c r="B137" s="4"/>
      <c r="C137" s="3"/>
      <c r="D137" s="3"/>
      <c r="E137" s="3"/>
      <c r="F137" s="3"/>
    </row>
    <row r="138" spans="1:6" x14ac:dyDescent="0.3">
      <c r="A138" s="4"/>
      <c r="B138" s="4"/>
      <c r="C138" s="3"/>
      <c r="D138" s="3"/>
      <c r="E138" s="3"/>
      <c r="F138" s="3"/>
    </row>
    <row r="139" spans="1:6" x14ac:dyDescent="0.3">
      <c r="A139" s="4"/>
      <c r="B139" s="4"/>
      <c r="C139" s="3"/>
      <c r="D139" s="3"/>
      <c r="E139" s="3"/>
      <c r="F139" s="3"/>
    </row>
    <row r="140" spans="1:6" x14ac:dyDescent="0.3">
      <c r="A140" s="4"/>
      <c r="B140" s="4"/>
      <c r="C140" s="3"/>
      <c r="D140" s="3"/>
      <c r="E140" s="3"/>
      <c r="F140" s="3"/>
    </row>
    <row r="141" spans="1:6" x14ac:dyDescent="0.3">
      <c r="A141" s="4"/>
      <c r="B141" s="4"/>
      <c r="C141" s="3"/>
      <c r="D141" s="3"/>
      <c r="E141" s="3"/>
      <c r="F141" s="3"/>
    </row>
    <row r="142" spans="1:6" x14ac:dyDescent="0.3">
      <c r="A142" s="4"/>
      <c r="B142" s="4"/>
      <c r="C142" s="3"/>
      <c r="D142" s="3"/>
      <c r="E142" s="3"/>
      <c r="F142" s="3"/>
    </row>
    <row r="143" spans="1:6" x14ac:dyDescent="0.3">
      <c r="A143" s="4"/>
      <c r="B143" s="4"/>
      <c r="C143" s="3"/>
      <c r="D143" s="3"/>
      <c r="E143" s="3"/>
      <c r="F143" s="3"/>
    </row>
    <row r="144" spans="1:6" x14ac:dyDescent="0.3">
      <c r="A144" s="4"/>
      <c r="B144" s="4"/>
      <c r="C144" s="3"/>
      <c r="D144" s="3"/>
      <c r="E144" s="3"/>
      <c r="F144" s="3"/>
    </row>
    <row r="145" spans="1:6" x14ac:dyDescent="0.3">
      <c r="A145" s="4"/>
      <c r="B145" s="4"/>
      <c r="C145" s="3"/>
      <c r="D145" s="3"/>
      <c r="E145" s="3"/>
      <c r="F145" s="3"/>
    </row>
    <row r="146" spans="1:6" x14ac:dyDescent="0.3">
      <c r="A146" s="4"/>
      <c r="B146" s="4"/>
      <c r="C146" s="3"/>
      <c r="D146" s="3"/>
      <c r="E146" s="3"/>
      <c r="F146" s="3"/>
    </row>
    <row r="147" spans="1:6" x14ac:dyDescent="0.3">
      <c r="A147" s="4"/>
      <c r="B147" s="4"/>
      <c r="C147" s="3"/>
      <c r="D147" s="3"/>
      <c r="E147" s="3"/>
      <c r="F147" s="3"/>
    </row>
    <row r="148" spans="1:6" x14ac:dyDescent="0.3">
      <c r="A148" s="4"/>
      <c r="B148" s="4"/>
      <c r="C148" s="3"/>
      <c r="D148" s="3"/>
      <c r="E148" s="3"/>
      <c r="F148" s="3"/>
    </row>
    <row r="149" spans="1:6" x14ac:dyDescent="0.3">
      <c r="A149" s="4"/>
      <c r="B149" s="4"/>
      <c r="C149" s="3"/>
      <c r="D149" s="3"/>
      <c r="E149" s="3"/>
      <c r="F149" s="3"/>
    </row>
    <row r="150" spans="1:6" x14ac:dyDescent="0.3">
      <c r="A150" s="4"/>
      <c r="B150" s="4"/>
      <c r="C150" s="3"/>
      <c r="D150" s="3"/>
      <c r="E150" s="3"/>
      <c r="F150" s="3"/>
    </row>
    <row r="151" spans="1:6" x14ac:dyDescent="0.3">
      <c r="A151" s="4"/>
      <c r="B151" s="4"/>
      <c r="C151" s="3"/>
      <c r="D151" s="3"/>
      <c r="E151" s="3"/>
      <c r="F151" s="3"/>
    </row>
    <row r="152" spans="1:6" x14ac:dyDescent="0.3">
      <c r="A152" s="4"/>
      <c r="B152" s="4"/>
      <c r="C152" s="3"/>
      <c r="D152" s="3"/>
      <c r="E152" s="3"/>
      <c r="F152" s="3"/>
    </row>
    <row r="153" spans="1:6" x14ac:dyDescent="0.3">
      <c r="A153" s="4"/>
      <c r="B153" s="4"/>
      <c r="C153" s="3"/>
      <c r="D153" s="3"/>
      <c r="E153" s="3"/>
      <c r="F153" s="3"/>
    </row>
    <row r="154" spans="1:6" x14ac:dyDescent="0.3">
      <c r="A154" s="4"/>
      <c r="B154" s="4"/>
      <c r="C154" s="3"/>
      <c r="D154" s="3"/>
      <c r="E154" s="3"/>
      <c r="F154" s="3"/>
    </row>
    <row r="155" spans="1:6" x14ac:dyDescent="0.3">
      <c r="A155" s="4"/>
      <c r="B155" s="4"/>
      <c r="C155" s="3"/>
      <c r="D155" s="3"/>
      <c r="E155" s="3"/>
      <c r="F155" s="3"/>
    </row>
    <row r="156" spans="1:6" x14ac:dyDescent="0.3">
      <c r="A156" s="4"/>
      <c r="B156" s="4"/>
      <c r="C156" s="3"/>
      <c r="D156" s="3"/>
      <c r="E156" s="3"/>
      <c r="F156" s="3"/>
    </row>
    <row r="157" spans="1:6" x14ac:dyDescent="0.3">
      <c r="A157" s="4"/>
      <c r="B157" s="4"/>
      <c r="C157" s="3"/>
      <c r="D157" s="3"/>
      <c r="E157" s="3"/>
      <c r="F157" s="3"/>
    </row>
    <row r="158" spans="1:6" x14ac:dyDescent="0.3">
      <c r="A158" s="4"/>
      <c r="B158" s="4"/>
      <c r="C158" s="3"/>
      <c r="D158" s="3"/>
      <c r="E158" s="3"/>
      <c r="F158" s="3"/>
    </row>
    <row r="159" spans="1:6" x14ac:dyDescent="0.3">
      <c r="A159" s="4"/>
      <c r="B159" s="4"/>
      <c r="C159" s="3"/>
      <c r="D159" s="3"/>
      <c r="E159" s="3"/>
      <c r="F159" s="3"/>
    </row>
    <row r="160" spans="1:6" x14ac:dyDescent="0.3">
      <c r="A160" s="4"/>
      <c r="B160" s="4"/>
      <c r="C160" s="3"/>
      <c r="D160" s="3"/>
      <c r="E160" s="3"/>
      <c r="F160" s="3"/>
    </row>
    <row r="161" spans="1:6" x14ac:dyDescent="0.3">
      <c r="A161" s="4"/>
      <c r="B161" s="4"/>
      <c r="C161" s="3"/>
      <c r="D161" s="3"/>
      <c r="E161" s="3"/>
      <c r="F161" s="3"/>
    </row>
    <row r="162" spans="1:6" x14ac:dyDescent="0.3">
      <c r="A162" s="4"/>
      <c r="B162" s="4"/>
      <c r="C162" s="3"/>
      <c r="D162" s="3"/>
      <c r="E162" s="3"/>
      <c r="F162" s="3"/>
    </row>
    <row r="163" spans="1:6" x14ac:dyDescent="0.3">
      <c r="A163" s="4"/>
      <c r="B163" s="4"/>
      <c r="C163" s="3"/>
      <c r="D163" s="3"/>
      <c r="E163" s="3"/>
      <c r="F163" s="3"/>
    </row>
    <row r="164" spans="1:6" x14ac:dyDescent="0.3">
      <c r="A164" s="4"/>
      <c r="B164" s="4"/>
      <c r="C164" s="3"/>
      <c r="D164" s="3"/>
      <c r="E164" s="3"/>
      <c r="F164" s="3"/>
    </row>
    <row r="165" spans="1:6" x14ac:dyDescent="0.3">
      <c r="A165" s="4"/>
      <c r="B165" s="4"/>
      <c r="C165" s="3"/>
      <c r="D165" s="3"/>
      <c r="E165" s="3"/>
      <c r="F165" s="3"/>
    </row>
    <row r="166" spans="1:6" x14ac:dyDescent="0.3">
      <c r="A166" s="4"/>
      <c r="B166" s="4"/>
      <c r="C166" s="3"/>
      <c r="D166" s="3"/>
      <c r="E166" s="3"/>
      <c r="F166" s="3"/>
    </row>
    <row r="167" spans="1:6" x14ac:dyDescent="0.3">
      <c r="A167" s="4"/>
      <c r="B167" s="4"/>
      <c r="C167" s="3"/>
      <c r="D167" s="3"/>
      <c r="E167" s="3"/>
      <c r="F167" s="3"/>
    </row>
    <row r="168" spans="1:6" x14ac:dyDescent="0.3">
      <c r="A168" s="4"/>
      <c r="B168" s="4"/>
      <c r="C168" s="3"/>
      <c r="D168" s="3"/>
      <c r="E168" s="3"/>
      <c r="F168" s="3"/>
    </row>
    <row r="169" spans="1:6" x14ac:dyDescent="0.3">
      <c r="A169" s="4"/>
      <c r="B169" s="4"/>
      <c r="C169" s="3"/>
      <c r="D169" s="3"/>
      <c r="E169" s="3"/>
      <c r="F169" s="3"/>
    </row>
    <row r="170" spans="1:6" x14ac:dyDescent="0.3">
      <c r="A170" s="4"/>
      <c r="B170" s="4"/>
      <c r="C170" s="3"/>
      <c r="D170" s="3"/>
      <c r="E170" s="3"/>
      <c r="F170" s="3"/>
    </row>
    <row r="171" spans="1:6" x14ac:dyDescent="0.3">
      <c r="A171" s="4"/>
      <c r="B171" s="4"/>
      <c r="C171" s="3"/>
      <c r="D171" s="3"/>
      <c r="E171" s="3"/>
      <c r="F171" s="3"/>
    </row>
    <row r="172" spans="1:6" x14ac:dyDescent="0.3">
      <c r="A172" s="4"/>
      <c r="B172" s="4"/>
      <c r="C172" s="3"/>
      <c r="D172" s="3"/>
      <c r="E172" s="3"/>
      <c r="F172" s="3"/>
    </row>
    <row r="173" spans="1:6" x14ac:dyDescent="0.3">
      <c r="A173" s="4"/>
      <c r="B173" s="4"/>
      <c r="C173" s="3"/>
      <c r="D173" s="3"/>
      <c r="E173" s="3"/>
      <c r="F173" s="3"/>
    </row>
    <row r="174" spans="1:6" x14ac:dyDescent="0.3">
      <c r="A174" s="4"/>
      <c r="B174" s="4"/>
      <c r="C174" s="3"/>
      <c r="D174" s="3"/>
      <c r="E174" s="3"/>
      <c r="F174" s="3"/>
    </row>
    <row r="175" spans="1:6" x14ac:dyDescent="0.3">
      <c r="A175" s="4"/>
      <c r="B175" s="4"/>
      <c r="C175" s="3"/>
      <c r="D175" s="3"/>
      <c r="E175" s="3"/>
      <c r="F175" s="3"/>
    </row>
    <row r="176" spans="1:6" x14ac:dyDescent="0.3">
      <c r="A176" s="4"/>
      <c r="B176" s="4"/>
      <c r="C176" s="3"/>
      <c r="D176" s="3"/>
      <c r="E176" s="3"/>
      <c r="F176" s="3"/>
    </row>
    <row r="177" spans="1:6" x14ac:dyDescent="0.3">
      <c r="A177" s="4"/>
      <c r="B177" s="4"/>
      <c r="C177" s="3"/>
      <c r="D177" s="3"/>
      <c r="E177" s="3"/>
      <c r="F177" s="3"/>
    </row>
    <row r="178" spans="1:6" x14ac:dyDescent="0.3">
      <c r="A178" s="4"/>
      <c r="B178" s="4"/>
      <c r="C178" s="3"/>
      <c r="D178" s="3"/>
      <c r="E178" s="3"/>
      <c r="F178" s="3"/>
    </row>
    <row r="179" spans="1:6" x14ac:dyDescent="0.3">
      <c r="A179" s="4"/>
      <c r="B179" s="4"/>
      <c r="C179" s="3"/>
      <c r="D179" s="3"/>
      <c r="E179" s="3"/>
      <c r="F179" s="3"/>
    </row>
    <row r="180" spans="1:6" x14ac:dyDescent="0.3">
      <c r="A180" s="4"/>
      <c r="B180" s="4"/>
      <c r="C180" s="3"/>
      <c r="D180" s="3"/>
      <c r="E180" s="3"/>
      <c r="F180" s="3"/>
    </row>
    <row r="181" spans="1:6" x14ac:dyDescent="0.3">
      <c r="A181" s="4"/>
      <c r="B181" s="4"/>
      <c r="C181" s="3"/>
      <c r="D181" s="3"/>
      <c r="E181" s="3"/>
      <c r="F181" s="3"/>
    </row>
    <row r="182" spans="1:6" x14ac:dyDescent="0.3">
      <c r="A182" s="4"/>
      <c r="B182" s="4"/>
      <c r="C182" s="3"/>
      <c r="D182" s="3"/>
      <c r="E182" s="3"/>
      <c r="F182" s="3"/>
    </row>
    <row r="183" spans="1:6" x14ac:dyDescent="0.3">
      <c r="A183" s="4"/>
      <c r="B183" s="4"/>
      <c r="C183" s="3"/>
      <c r="D183" s="3"/>
      <c r="E183" s="3"/>
      <c r="F183" s="3"/>
    </row>
    <row r="184" spans="1:6" x14ac:dyDescent="0.3">
      <c r="A184" s="4"/>
      <c r="B184" s="4"/>
      <c r="C184" s="3"/>
      <c r="D184" s="3"/>
      <c r="E184" s="3"/>
      <c r="F184" s="3"/>
    </row>
    <row r="185" spans="1:6" x14ac:dyDescent="0.3">
      <c r="A185" s="4"/>
      <c r="B185" s="4"/>
      <c r="C185" s="3"/>
      <c r="D185" s="3"/>
      <c r="E185" s="3"/>
      <c r="F185" s="3"/>
    </row>
    <row r="186" spans="1:6" x14ac:dyDescent="0.3">
      <c r="A186" s="4"/>
      <c r="B186" s="4"/>
      <c r="C186" s="3"/>
      <c r="D186" s="3"/>
      <c r="E186" s="3"/>
      <c r="F186" s="3"/>
    </row>
    <row r="187" spans="1:6" x14ac:dyDescent="0.3">
      <c r="A187" s="4"/>
      <c r="B187" s="4"/>
      <c r="C187" s="3"/>
      <c r="D187" s="3"/>
      <c r="E187" s="3"/>
      <c r="F187" s="3"/>
    </row>
    <row r="188" spans="1:6" x14ac:dyDescent="0.3">
      <c r="A188" s="4"/>
      <c r="B188" s="4"/>
      <c r="C188" s="3"/>
      <c r="D188" s="3"/>
      <c r="E188" s="3"/>
      <c r="F188" s="3"/>
    </row>
    <row r="189" spans="1:6" x14ac:dyDescent="0.3">
      <c r="A189" s="4"/>
      <c r="B189" s="4"/>
      <c r="C189" s="3"/>
      <c r="D189" s="3"/>
      <c r="E189" s="3"/>
      <c r="F189" s="3"/>
    </row>
    <row r="190" spans="1:6" x14ac:dyDescent="0.3">
      <c r="A190" s="4"/>
      <c r="B190" s="4"/>
      <c r="C190" s="3"/>
      <c r="D190" s="3"/>
      <c r="E190" s="3"/>
      <c r="F190" s="3"/>
    </row>
    <row r="191" spans="1:6" x14ac:dyDescent="0.3">
      <c r="A191" s="4"/>
      <c r="B191" s="4"/>
      <c r="C191" s="3"/>
      <c r="D191" s="3"/>
      <c r="E191" s="3"/>
      <c r="F191" s="3"/>
    </row>
    <row r="192" spans="1:6" x14ac:dyDescent="0.3">
      <c r="A192" s="4"/>
      <c r="B192" s="4"/>
      <c r="C192" s="3"/>
      <c r="D192" s="3"/>
      <c r="E192" s="3"/>
      <c r="F192" s="3"/>
    </row>
    <row r="193" spans="1:6" x14ac:dyDescent="0.3">
      <c r="A193" s="4"/>
      <c r="B193" s="4"/>
      <c r="C193" s="3"/>
      <c r="D193" s="3"/>
      <c r="E193" s="3"/>
      <c r="F193" s="3"/>
    </row>
    <row r="194" spans="1:6" x14ac:dyDescent="0.3">
      <c r="A194" s="4"/>
      <c r="B194" s="4"/>
      <c r="C194" s="3"/>
      <c r="D194" s="3"/>
      <c r="E194" s="3"/>
      <c r="F194" s="3"/>
    </row>
    <row r="195" spans="1:6" x14ac:dyDescent="0.3">
      <c r="A195" s="4"/>
      <c r="B195" s="4"/>
      <c r="C195" s="3"/>
      <c r="D195" s="3"/>
      <c r="E195" s="3"/>
      <c r="F195" s="3"/>
    </row>
    <row r="196" spans="1:6" x14ac:dyDescent="0.3">
      <c r="A196" s="4"/>
      <c r="B196" s="4"/>
      <c r="C196" s="3"/>
      <c r="D196" s="3"/>
      <c r="E196" s="3"/>
      <c r="F196" s="3"/>
    </row>
    <row r="197" spans="1:6" x14ac:dyDescent="0.3">
      <c r="A197" s="4"/>
      <c r="B197" s="4"/>
      <c r="C197" s="3"/>
      <c r="D197" s="3"/>
      <c r="E197" s="3"/>
      <c r="F197" s="3"/>
    </row>
    <row r="198" spans="1:6" x14ac:dyDescent="0.3">
      <c r="A198" s="4"/>
      <c r="B198" s="4"/>
      <c r="C198" s="3"/>
      <c r="D198" s="3"/>
      <c r="E198" s="3"/>
      <c r="F198" s="3"/>
    </row>
    <row r="199" spans="1:6" x14ac:dyDescent="0.3">
      <c r="A199" s="4"/>
      <c r="B199" s="4"/>
      <c r="C199" s="3"/>
      <c r="D199" s="3"/>
      <c r="E199" s="3"/>
      <c r="F199" s="3"/>
    </row>
    <row r="200" spans="1:6" x14ac:dyDescent="0.3">
      <c r="A200" s="4"/>
      <c r="B200" s="4"/>
      <c r="C200" s="3"/>
      <c r="D200" s="3"/>
      <c r="E200" s="3"/>
      <c r="F200" s="3"/>
    </row>
    <row r="201" spans="1:6" x14ac:dyDescent="0.3">
      <c r="A201" s="4"/>
      <c r="B201" s="4"/>
      <c r="C201" s="3"/>
      <c r="D201" s="3"/>
      <c r="E201" s="3"/>
      <c r="F201" s="3"/>
    </row>
    <row r="202" spans="1:6" x14ac:dyDescent="0.3">
      <c r="A202" s="4"/>
      <c r="B202" s="4"/>
      <c r="C202" s="3"/>
      <c r="D202" s="3"/>
      <c r="E202" s="3"/>
      <c r="F202" s="3"/>
    </row>
    <row r="203" spans="1:6" x14ac:dyDescent="0.3">
      <c r="A203" s="4"/>
      <c r="B203" s="4"/>
      <c r="C203" s="3"/>
      <c r="D203" s="3"/>
      <c r="E203" s="3"/>
      <c r="F203" s="3"/>
    </row>
    <row r="204" spans="1:6" x14ac:dyDescent="0.3">
      <c r="A204" s="4"/>
      <c r="B204" s="4"/>
      <c r="C204" s="3"/>
      <c r="D204" s="3"/>
      <c r="E204" s="3"/>
      <c r="F204" s="3"/>
    </row>
    <row r="205" spans="1:6" x14ac:dyDescent="0.3">
      <c r="A205" s="4"/>
      <c r="B205" s="4"/>
      <c r="C205" s="3"/>
      <c r="D205" s="3"/>
      <c r="E205" s="3"/>
      <c r="F205" s="3"/>
    </row>
    <row r="206" spans="1:6" x14ac:dyDescent="0.3">
      <c r="A206" s="4"/>
      <c r="B206" s="4"/>
      <c r="C206" s="3"/>
      <c r="D206" s="3"/>
      <c r="E206" s="3"/>
      <c r="F206" s="3"/>
    </row>
    <row r="207" spans="1:6" x14ac:dyDescent="0.3">
      <c r="A207" s="4"/>
      <c r="B207" s="4"/>
      <c r="C207" s="3"/>
      <c r="D207" s="3"/>
      <c r="E207" s="3"/>
      <c r="F207" s="3"/>
    </row>
    <row r="208" spans="1:6" x14ac:dyDescent="0.3">
      <c r="A208" s="4"/>
      <c r="B208" s="4"/>
      <c r="C208" s="3"/>
      <c r="D208" s="3"/>
      <c r="E208" s="3"/>
      <c r="F208" s="3"/>
    </row>
    <row r="209" spans="1:6" x14ac:dyDescent="0.3">
      <c r="A209" s="4"/>
      <c r="B209" s="4"/>
      <c r="C209" s="3"/>
      <c r="D209" s="3"/>
      <c r="E209" s="3"/>
      <c r="F209" s="3"/>
    </row>
    <row r="210" spans="1:6" x14ac:dyDescent="0.3">
      <c r="A210" s="4"/>
      <c r="B210" s="4"/>
      <c r="C210" s="3"/>
      <c r="D210" s="3"/>
      <c r="E210" s="3"/>
      <c r="F210" s="3"/>
    </row>
    <row r="211" spans="1:6" x14ac:dyDescent="0.3">
      <c r="A211" s="4"/>
      <c r="B211" s="4"/>
      <c r="C211" s="3"/>
      <c r="D211" s="3"/>
      <c r="E211" s="3"/>
      <c r="F211" s="3"/>
    </row>
    <row r="212" spans="1:6" x14ac:dyDescent="0.3">
      <c r="A212" s="4"/>
      <c r="B212" s="4"/>
      <c r="C212" s="3"/>
      <c r="D212" s="3"/>
      <c r="E212" s="3"/>
      <c r="F212" s="3"/>
    </row>
    <row r="213" spans="1:6" x14ac:dyDescent="0.3">
      <c r="A213" s="4"/>
      <c r="B213" s="4"/>
      <c r="C213" s="3"/>
      <c r="D213" s="3"/>
      <c r="E213" s="3"/>
      <c r="F213" s="3"/>
    </row>
    <row r="214" spans="1:6" x14ac:dyDescent="0.3">
      <c r="A214" s="4"/>
      <c r="B214" s="4"/>
      <c r="C214" s="3"/>
      <c r="D214" s="3"/>
      <c r="E214" s="3"/>
      <c r="F214" s="3"/>
    </row>
    <row r="215" spans="1:6" x14ac:dyDescent="0.3">
      <c r="A215" s="4"/>
      <c r="B215" s="4"/>
      <c r="C215" s="3"/>
      <c r="D215" s="3"/>
      <c r="E215" s="3"/>
      <c r="F215" s="3"/>
    </row>
    <row r="216" spans="1:6" x14ac:dyDescent="0.3">
      <c r="A216" s="4"/>
      <c r="B216" s="4"/>
      <c r="C216" s="3"/>
      <c r="D216" s="3"/>
      <c r="E216" s="3"/>
      <c r="F216" s="3"/>
    </row>
    <row r="217" spans="1:6" x14ac:dyDescent="0.3">
      <c r="A217" s="4"/>
      <c r="B217" s="4"/>
      <c r="C217" s="3"/>
      <c r="D217" s="3"/>
      <c r="E217" s="3"/>
      <c r="F217" s="3"/>
    </row>
    <row r="218" spans="1:6" x14ac:dyDescent="0.3">
      <c r="A218" s="4"/>
      <c r="B218" s="4"/>
      <c r="C218" s="3"/>
      <c r="D218" s="3"/>
      <c r="E218" s="3"/>
      <c r="F218" s="3"/>
    </row>
    <row r="219" spans="1:6" x14ac:dyDescent="0.3">
      <c r="A219" s="4"/>
      <c r="B219" s="4"/>
      <c r="C219" s="3"/>
      <c r="D219" s="3"/>
      <c r="E219" s="3"/>
      <c r="F219" s="3"/>
    </row>
    <row r="220" spans="1:6" x14ac:dyDescent="0.3">
      <c r="A220" s="4"/>
      <c r="B220" s="4"/>
      <c r="C220" s="3"/>
      <c r="D220" s="3"/>
      <c r="E220" s="3"/>
      <c r="F220" s="3"/>
    </row>
    <row r="221" spans="1:6" x14ac:dyDescent="0.3">
      <c r="A221" s="4"/>
      <c r="B221" s="4"/>
      <c r="C221" s="3"/>
      <c r="D221" s="3"/>
      <c r="E221" s="3"/>
      <c r="F221" s="3"/>
    </row>
    <row r="222" spans="1:6" x14ac:dyDescent="0.3">
      <c r="A222" s="4"/>
      <c r="B222" s="4"/>
      <c r="C222" s="3"/>
      <c r="D222" s="3"/>
      <c r="E222" s="3"/>
      <c r="F222" s="3"/>
    </row>
    <row r="223" spans="1:6" x14ac:dyDescent="0.3">
      <c r="A223" s="4"/>
      <c r="B223" s="4"/>
      <c r="C223" s="3"/>
      <c r="D223" s="3"/>
      <c r="E223" s="3"/>
      <c r="F223" s="3"/>
    </row>
    <row r="224" spans="1:6" x14ac:dyDescent="0.3">
      <c r="A224" s="4"/>
      <c r="B224" s="4"/>
      <c r="C224" s="3"/>
      <c r="D224" s="3"/>
      <c r="E224" s="3"/>
      <c r="F224" s="3"/>
    </row>
    <row r="225" spans="1:6" x14ac:dyDescent="0.3">
      <c r="A225" s="4"/>
      <c r="B225" s="4"/>
      <c r="C225" s="3"/>
      <c r="D225" s="3"/>
      <c r="E225" s="3"/>
      <c r="F225" s="3"/>
    </row>
    <row r="226" spans="1:6" x14ac:dyDescent="0.3">
      <c r="A226" s="4"/>
      <c r="B226" s="4"/>
      <c r="C226" s="3"/>
      <c r="D226" s="3"/>
      <c r="E226" s="3"/>
      <c r="F226" s="3"/>
    </row>
    <row r="227" spans="1:6" x14ac:dyDescent="0.3">
      <c r="A227" s="4"/>
      <c r="B227" s="4"/>
      <c r="C227" s="3"/>
      <c r="D227" s="3"/>
      <c r="E227" s="3"/>
      <c r="F227" s="3"/>
    </row>
    <row r="228" spans="1:6" x14ac:dyDescent="0.3">
      <c r="A228" s="4"/>
      <c r="B228" s="4"/>
      <c r="C228" s="3"/>
      <c r="D228" s="3"/>
      <c r="E228" s="3"/>
      <c r="F228" s="3"/>
    </row>
    <row r="229" spans="1:6" x14ac:dyDescent="0.3">
      <c r="A229" s="4"/>
      <c r="B229" s="4"/>
      <c r="C229" s="3"/>
      <c r="D229" s="3"/>
      <c r="E229" s="3"/>
      <c r="F229" s="3"/>
    </row>
    <row r="230" spans="1:6" x14ac:dyDescent="0.3">
      <c r="A230" s="4"/>
      <c r="B230" s="4"/>
      <c r="C230" s="3"/>
      <c r="D230" s="3"/>
      <c r="E230" s="3"/>
      <c r="F230" s="3"/>
    </row>
    <row r="231" spans="1:6" x14ac:dyDescent="0.3">
      <c r="A231" s="4"/>
      <c r="B231" s="4"/>
      <c r="C231" s="3"/>
      <c r="D231" s="3"/>
      <c r="E231" s="3"/>
      <c r="F231" s="3"/>
    </row>
    <row r="232" spans="1:6" x14ac:dyDescent="0.3">
      <c r="A232" s="4"/>
      <c r="B232" s="4"/>
      <c r="C232" s="3"/>
      <c r="D232" s="3"/>
      <c r="E232" s="3"/>
      <c r="F232" s="3"/>
    </row>
    <row r="233" spans="1:6" x14ac:dyDescent="0.3">
      <c r="A233" s="4"/>
      <c r="B233" s="4"/>
      <c r="C233" s="3"/>
      <c r="D233" s="3"/>
      <c r="E233" s="3"/>
      <c r="F233" s="3"/>
    </row>
    <row r="234" spans="1:6" x14ac:dyDescent="0.3">
      <c r="A234" s="4"/>
      <c r="B234" s="4"/>
      <c r="C234" s="3"/>
      <c r="D234" s="3"/>
      <c r="E234" s="3"/>
      <c r="F234" s="3"/>
    </row>
    <row r="235" spans="1:6" x14ac:dyDescent="0.3">
      <c r="A235" s="4"/>
      <c r="B235" s="4"/>
      <c r="C235" s="3"/>
      <c r="D235" s="3"/>
      <c r="E235" s="3"/>
      <c r="F235" s="3"/>
    </row>
    <row r="236" spans="1:6" x14ac:dyDescent="0.3">
      <c r="A236" s="4"/>
      <c r="B236" s="4"/>
      <c r="C236" s="3"/>
      <c r="D236" s="3"/>
      <c r="E236" s="3"/>
      <c r="F236" s="3"/>
    </row>
    <row r="237" spans="1:6" x14ac:dyDescent="0.3">
      <c r="A237" s="4"/>
      <c r="B237" s="4"/>
      <c r="C237" s="3"/>
      <c r="D237" s="3"/>
      <c r="E237" s="3"/>
      <c r="F237" s="3"/>
    </row>
    <row r="238" spans="1:6" x14ac:dyDescent="0.3">
      <c r="A238" s="4"/>
      <c r="B238" s="4"/>
      <c r="C238" s="3"/>
      <c r="D238" s="3"/>
      <c r="E238" s="3"/>
      <c r="F238" s="3"/>
    </row>
    <row r="239" spans="1:6" x14ac:dyDescent="0.3">
      <c r="A239" s="4"/>
      <c r="B239" s="4"/>
      <c r="C239" s="3"/>
      <c r="D239" s="3"/>
      <c r="E239" s="3"/>
      <c r="F239" s="3"/>
    </row>
    <row r="240" spans="1:6" x14ac:dyDescent="0.3">
      <c r="A240" s="4"/>
      <c r="B240" s="4"/>
      <c r="C240" s="3"/>
      <c r="D240" s="3"/>
      <c r="E240" s="3"/>
      <c r="F240" s="3"/>
    </row>
    <row r="241" spans="1:6" x14ac:dyDescent="0.3">
      <c r="A241" s="4"/>
      <c r="B241" s="4"/>
      <c r="C241" s="3"/>
      <c r="D241" s="3"/>
      <c r="E241" s="3"/>
      <c r="F241" s="3"/>
    </row>
    <row r="242" spans="1:6" x14ac:dyDescent="0.3">
      <c r="A242" s="4"/>
      <c r="B242" s="4"/>
      <c r="C242" s="3"/>
      <c r="D242" s="3"/>
      <c r="E242" s="3"/>
      <c r="F242" s="3"/>
    </row>
  </sheetData>
  <sheetProtection algorithmName="SHA-512" hashValue="WaVCjT9TC1zDloEqKNmYEd1Ts9Bnpe4zs971iZOWzW/KsY3Lj/A9mLakHJv1XMIB+FHTAq/Z7m6Xdegywn7l+A==" saltValue="jR7bE0doA29Nzz/i7N2B9Q==" spinCount="100000" sheet="1" formatCells="0" formatColumns="0" formatRows="0" insertColumns="0" insertRows="0" insertHyperlinks="0" deleteColumns="0" deleteRows="0" sort="0" autoFilter="0" pivotTables="0"/>
  <dataConsolidate/>
  <mergeCells count="10">
    <mergeCell ref="A8:F8"/>
    <mergeCell ref="A47:F47"/>
    <mergeCell ref="A1:A3"/>
    <mergeCell ref="B1:F3"/>
    <mergeCell ref="A7:F7"/>
    <mergeCell ref="A48:F48"/>
    <mergeCell ref="A46:F46"/>
    <mergeCell ref="C45:E45"/>
    <mergeCell ref="A45:B45"/>
    <mergeCell ref="A44:F44"/>
  </mergeCells>
  <conditionalFormatting sqref="A1">
    <cfRule type="cellIs" dxfId="5" priority="17" operator="equal">
      <formula>""</formula>
    </cfRule>
    <cfRule type="expression" dxfId="4" priority="18">
      <formula>ISTEXT(A1)</formula>
    </cfRule>
    <cfRule type="cellIs" dxfId="3" priority="19" operator="equal">
      <formula>0</formula>
    </cfRule>
  </conditionalFormatting>
  <conditionalFormatting sqref="A5:F5">
    <cfRule type="cellIs" dxfId="2" priority="7" operator="equal">
      <formula>""</formula>
    </cfRule>
    <cfRule type="expression" dxfId="1" priority="8">
      <formula>ISTEXT(A5)</formula>
    </cfRule>
    <cfRule type="cellIs" dxfId="0" priority="9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30A53D1-1F08-4B51-8151-0EB4696A74AA}">
          <x14:formula1>
            <xm:f>rif!$A$7:$A$9</xm:f>
          </x14:formula1>
          <xm:sqref>D6</xm:sqref>
        </x14:dataValidation>
        <x14:dataValidation type="list" allowBlank="1" showInputMessage="1" showErrorMessage="1" xr:uid="{C28B5705-638F-4DFA-A939-1D8BFEA15327}">
          <x14:formula1>
            <xm:f>rif!$A$32:$A$35</xm:f>
          </x14:formula1>
          <xm:sqref>F6</xm:sqref>
        </x14:dataValidation>
        <x14:dataValidation type="list" allowBlank="1" showInputMessage="1" showErrorMessage="1" xr:uid="{984D8C1A-A709-4F4D-96C1-767A4A3D03F8}">
          <x14:formula1>
            <xm:f>rif!$A$5:$A$6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XEY40"/>
  <sheetViews>
    <sheetView topLeftCell="A16" workbookViewId="0">
      <selection activeCell="B37" sqref="B37"/>
    </sheetView>
  </sheetViews>
  <sheetFormatPr defaultRowHeight="14.4" x14ac:dyDescent="0.3"/>
  <cols>
    <col min="1" max="1" width="43.77734375" customWidth="1"/>
    <col min="2" max="2" width="12.77734375" customWidth="1"/>
    <col min="3" max="3" width="11.5546875" customWidth="1"/>
    <col min="4" max="4" width="47.77734375" customWidth="1"/>
    <col min="5" max="5" width="7.77734375" style="1" customWidth="1"/>
    <col min="6" max="6" width="53" customWidth="1"/>
    <col min="7" max="7" width="9" customWidth="1"/>
  </cols>
  <sheetData>
    <row r="1" spans="1:7" x14ac:dyDescent="0.3">
      <c r="A1" s="50" t="s">
        <v>28</v>
      </c>
      <c r="B1" s="51" t="s">
        <v>29</v>
      </c>
      <c r="C1" s="51" t="s">
        <v>30</v>
      </c>
      <c r="D1" s="52" t="s">
        <v>31</v>
      </c>
    </row>
    <row r="2" spans="1:7" x14ac:dyDescent="0.3">
      <c r="A2" s="53" t="s">
        <v>32</v>
      </c>
      <c r="B2" s="2">
        <v>0.48</v>
      </c>
      <c r="C2" s="2">
        <v>1.7</v>
      </c>
    </row>
    <row r="3" spans="1:7" x14ac:dyDescent="0.3">
      <c r="A3" s="53" t="s">
        <v>33</v>
      </c>
      <c r="B3" s="2">
        <v>0.5</v>
      </c>
      <c r="C3" s="2">
        <v>1.7</v>
      </c>
    </row>
    <row r="4" spans="1:7" x14ac:dyDescent="0.3">
      <c r="A4" s="53" t="s">
        <v>34</v>
      </c>
      <c r="B4" s="2">
        <v>0.71</v>
      </c>
      <c r="C4" s="2">
        <v>1.7</v>
      </c>
    </row>
    <row r="5" spans="1:7" x14ac:dyDescent="0.3">
      <c r="A5" s="53" t="s">
        <v>5</v>
      </c>
      <c r="B5" s="2">
        <v>0.57999999999999996</v>
      </c>
      <c r="C5" s="2">
        <v>13</v>
      </c>
      <c r="D5" t="s">
        <v>35</v>
      </c>
      <c r="E5" s="2">
        <v>0.2</v>
      </c>
      <c r="F5" t="s">
        <v>36</v>
      </c>
      <c r="G5" s="2">
        <v>0.2</v>
      </c>
    </row>
    <row r="6" spans="1:7" x14ac:dyDescent="0.3">
      <c r="A6" s="53" t="s">
        <v>37</v>
      </c>
      <c r="B6" s="2">
        <v>0.61</v>
      </c>
      <c r="C6" s="2">
        <v>12</v>
      </c>
      <c r="D6" t="s">
        <v>38</v>
      </c>
      <c r="E6" s="2">
        <v>0.2</v>
      </c>
      <c r="F6" t="s">
        <v>39</v>
      </c>
      <c r="G6" s="2">
        <v>0.2</v>
      </c>
    </row>
    <row r="7" spans="1:7" x14ac:dyDescent="0.3">
      <c r="A7" s="53" t="s">
        <v>6</v>
      </c>
      <c r="B7" s="2">
        <v>0.72</v>
      </c>
      <c r="C7" s="2">
        <v>1.6</v>
      </c>
      <c r="D7" t="s">
        <v>40</v>
      </c>
      <c r="E7" s="2">
        <v>0.06</v>
      </c>
      <c r="F7" t="s">
        <v>41</v>
      </c>
      <c r="G7" s="2">
        <v>0.06</v>
      </c>
    </row>
    <row r="8" spans="1:7" x14ac:dyDescent="0.3">
      <c r="A8" s="53" t="s">
        <v>42</v>
      </c>
      <c r="B8" s="2">
        <v>0.72</v>
      </c>
      <c r="C8" s="2">
        <v>1.5</v>
      </c>
      <c r="D8" t="s">
        <v>43</v>
      </c>
      <c r="E8" s="2">
        <v>0.06</v>
      </c>
      <c r="F8" t="s">
        <v>44</v>
      </c>
      <c r="G8" s="2">
        <v>0.06</v>
      </c>
    </row>
    <row r="9" spans="1:7" x14ac:dyDescent="0.3">
      <c r="A9" s="53" t="s">
        <v>45</v>
      </c>
      <c r="B9" s="2">
        <v>1.1100000000000001</v>
      </c>
      <c r="C9" s="2">
        <v>1</v>
      </c>
      <c r="D9" t="s">
        <v>46</v>
      </c>
      <c r="E9" s="2">
        <v>0.06</v>
      </c>
      <c r="F9" t="s">
        <v>47</v>
      </c>
      <c r="G9" s="2">
        <v>0.06</v>
      </c>
    </row>
    <row r="10" spans="1:7" x14ac:dyDescent="0.3">
      <c r="A10" s="53" t="s">
        <v>48</v>
      </c>
      <c r="B10" s="2">
        <v>1.42</v>
      </c>
      <c r="C10" s="2">
        <v>1</v>
      </c>
      <c r="D10" t="s">
        <v>49</v>
      </c>
      <c r="E10" s="2">
        <v>7.0000000000000007E-2</v>
      </c>
      <c r="F10" t="s">
        <v>50</v>
      </c>
      <c r="G10" s="2">
        <v>7.0000000000000007E-2</v>
      </c>
    </row>
    <row r="11" spans="1:7" x14ac:dyDescent="0.3">
      <c r="A11" s="53" t="s">
        <v>51</v>
      </c>
      <c r="B11" s="2">
        <v>0.87</v>
      </c>
      <c r="C11" s="2">
        <v>15</v>
      </c>
      <c r="D11" t="s">
        <v>52</v>
      </c>
      <c r="E11" s="2">
        <v>0.1</v>
      </c>
      <c r="G11" s="2"/>
    </row>
    <row r="12" spans="1:7" x14ac:dyDescent="0.3">
      <c r="A12" s="53" t="s">
        <v>53</v>
      </c>
      <c r="B12" s="2">
        <v>1.97</v>
      </c>
      <c r="C12" s="2">
        <v>6.5</v>
      </c>
      <c r="D12" t="s">
        <v>54</v>
      </c>
      <c r="E12" s="2">
        <v>0.2</v>
      </c>
      <c r="F12" t="s">
        <v>55</v>
      </c>
      <c r="G12" s="1">
        <v>0.2</v>
      </c>
    </row>
    <row r="13" spans="1:7" x14ac:dyDescent="0.3">
      <c r="A13" s="53" t="s">
        <v>56</v>
      </c>
      <c r="B13" s="2">
        <v>1.17</v>
      </c>
      <c r="C13" s="2">
        <v>12</v>
      </c>
      <c r="D13" t="s">
        <v>57</v>
      </c>
      <c r="E13" s="2">
        <v>0.2</v>
      </c>
      <c r="F13" t="s">
        <v>58</v>
      </c>
      <c r="G13" s="2">
        <v>0.2</v>
      </c>
    </row>
    <row r="14" spans="1:7" x14ac:dyDescent="0.3">
      <c r="A14" s="53" t="s">
        <v>61</v>
      </c>
      <c r="B14" s="2">
        <v>30.89</v>
      </c>
      <c r="C14" s="2">
        <v>1</v>
      </c>
      <c r="D14" t="s">
        <v>109</v>
      </c>
      <c r="E14" s="1">
        <v>0.06</v>
      </c>
    </row>
    <row r="15" spans="1:7" x14ac:dyDescent="0.3">
      <c r="A15" s="53" t="s">
        <v>60</v>
      </c>
      <c r="B15" s="2">
        <v>0.96</v>
      </c>
      <c r="C15" s="2">
        <v>1</v>
      </c>
    </row>
    <row r="16" spans="1:7" x14ac:dyDescent="0.3">
      <c r="A16" s="53" t="s">
        <v>59</v>
      </c>
      <c r="B16" s="2">
        <v>2.2999999999999998</v>
      </c>
      <c r="C16" s="2">
        <v>1</v>
      </c>
    </row>
    <row r="17" spans="1:1019 1025:2043 2049:3067 3073:4091 4097:5115 5121:6139 6145:7163 7169:8187 8193:9211 9217:10235 10241:11259 11265:12283 12289:13307 13313:14331 14337:15355 15361:16379" x14ac:dyDescent="0.3">
      <c r="A17" s="53" t="s">
        <v>7</v>
      </c>
      <c r="B17" s="2"/>
      <c r="C17" s="2"/>
    </row>
    <row r="18" spans="1:1019 1025:2043 2049:3067 3073:4091 4097:5115 5121:6139 6145:7163 7169:8187 8193:9211 9217:10235 10241:11259 11265:12283 12289:13307 13313:14331 14337:15355 15361:16379" x14ac:dyDescent="0.3">
      <c r="A18" s="53" t="s">
        <v>105</v>
      </c>
      <c r="B18" s="2">
        <v>4.13</v>
      </c>
      <c r="C18" s="2">
        <v>0.4</v>
      </c>
    </row>
    <row r="19" spans="1:1019 1025:2043 2049:3067 3073:4091 4097:5115 5121:6139 6145:7163 7169:8187 8193:9211 9217:10235 10241:11259 11265:12283 12289:13307 13313:14331 14337:15355 15361:16379" x14ac:dyDescent="0.3">
      <c r="A19" s="53" t="s">
        <v>62</v>
      </c>
      <c r="B19" s="2">
        <v>0.97</v>
      </c>
      <c r="C19" s="2">
        <v>1.3</v>
      </c>
    </row>
    <row r="20" spans="1:1019 1025:2043 2049:3067 3073:4091 4097:5115 5121:6139 6145:7163 7169:8187 8193:9211 9217:10235 10241:11259 11265:12283 12289:13307 13313:14331 14337:15355 15361:16379" x14ac:dyDescent="0.3">
      <c r="A20" s="53" t="s">
        <v>63</v>
      </c>
      <c r="B20" s="2">
        <v>0.87</v>
      </c>
      <c r="C20" s="2">
        <v>1.3</v>
      </c>
    </row>
    <row r="21" spans="1:1019 1025:2043 2049:3067 3073:4091 4097:5115 5121:6139 6145:7163 7169:8187 8193:9211 9217:10235 10241:11259 11265:12283 12289:13307 13313:14331 14337:15355 15361:16379" x14ac:dyDescent="0.3">
      <c r="A21" s="53" t="s">
        <v>64</v>
      </c>
      <c r="B21" s="2">
        <v>0.97</v>
      </c>
      <c r="C21" s="2">
        <v>1.3</v>
      </c>
    </row>
    <row r="22" spans="1:1019 1025:2043 2049:3067 3073:4091 4097:5115 5121:6139 6145:7163 7169:8187 8193:9211 9217:10235 10241:11259 11265:12283 12289:13307 13313:14331 14337:15355 15361:16379" x14ac:dyDescent="0.3">
      <c r="A22" s="53" t="s">
        <v>65</v>
      </c>
      <c r="B22" s="2">
        <v>0.94</v>
      </c>
      <c r="C22" s="2">
        <v>1.1000000000000001</v>
      </c>
    </row>
    <row r="23" spans="1:1019 1025:2043 2049:3067 3073:4091 4097:5115 5121:6139 6145:7163 7169:8187 8193:9211 9217:10235 10241:11259 11265:12283 12289:13307 13313:14331 14337:15355 15361:16379" x14ac:dyDescent="0.3">
      <c r="A23" s="53" t="s">
        <v>66</v>
      </c>
      <c r="B23" s="2">
        <v>0.52</v>
      </c>
      <c r="C23" s="2">
        <v>1.2</v>
      </c>
    </row>
    <row r="24" spans="1:1019 1025:2043 2049:3067 3073:4091 4097:5115 5121:6139 6145:7163 7169:8187 8193:9211 9217:10235 10241:11259 11265:12283 12289:13307 13313:14331 14337:15355 15361:16379" s="92" customFormat="1" x14ac:dyDescent="0.3">
      <c r="A24" s="90" t="s">
        <v>106</v>
      </c>
      <c r="B24" s="89">
        <v>0.45</v>
      </c>
      <c r="C24" s="91">
        <v>1.2</v>
      </c>
      <c r="D24" s="92" t="s">
        <v>107</v>
      </c>
      <c r="E24" s="92">
        <v>0.06</v>
      </c>
      <c r="F24" s="92" t="s">
        <v>108</v>
      </c>
      <c r="G24" s="92">
        <v>0.06</v>
      </c>
      <c r="I24" s="90"/>
      <c r="J24" s="91"/>
      <c r="K24" s="91"/>
      <c r="Q24" s="90"/>
      <c r="R24" s="91"/>
      <c r="S24" s="91"/>
      <c r="Y24" s="90"/>
      <c r="Z24" s="91"/>
      <c r="AA24" s="91"/>
      <c r="AG24" s="90"/>
      <c r="AH24" s="91"/>
      <c r="AI24" s="91"/>
      <c r="AO24" s="90"/>
      <c r="AP24" s="91"/>
      <c r="AQ24" s="91"/>
      <c r="AW24" s="90"/>
      <c r="AX24" s="91"/>
      <c r="AY24" s="91"/>
      <c r="BE24" s="90"/>
      <c r="BF24" s="91"/>
      <c r="BG24" s="91"/>
      <c r="BM24" s="90"/>
      <c r="BN24" s="91"/>
      <c r="BO24" s="91"/>
      <c r="BU24" s="90"/>
      <c r="BV24" s="91"/>
      <c r="BW24" s="91"/>
      <c r="CC24" s="90"/>
      <c r="CD24" s="91"/>
      <c r="CE24" s="91"/>
      <c r="CK24" s="90"/>
      <c r="CL24" s="91"/>
      <c r="CM24" s="91"/>
      <c r="CS24" s="90"/>
      <c r="CT24" s="91"/>
      <c r="CU24" s="91"/>
      <c r="DA24" s="90"/>
      <c r="DB24" s="91"/>
      <c r="DC24" s="91"/>
      <c r="DI24" s="90"/>
      <c r="DJ24" s="91"/>
      <c r="DK24" s="91"/>
      <c r="DQ24" s="90"/>
      <c r="DR24" s="91"/>
      <c r="DS24" s="91"/>
      <c r="DY24" s="90"/>
      <c r="DZ24" s="91"/>
      <c r="EA24" s="91"/>
      <c r="EG24" s="90"/>
      <c r="EH24" s="91"/>
      <c r="EI24" s="91"/>
      <c r="EO24" s="90"/>
      <c r="EP24" s="91"/>
      <c r="EQ24" s="91"/>
      <c r="EW24" s="90"/>
      <c r="EX24" s="91"/>
      <c r="EY24" s="91"/>
      <c r="FE24" s="90"/>
      <c r="FF24" s="91"/>
      <c r="FG24" s="91"/>
      <c r="FM24" s="90"/>
      <c r="FN24" s="91"/>
      <c r="FO24" s="91"/>
      <c r="FU24" s="90"/>
      <c r="FV24" s="91"/>
      <c r="FW24" s="91"/>
      <c r="GC24" s="90"/>
      <c r="GD24" s="91"/>
      <c r="GE24" s="91"/>
      <c r="GK24" s="90"/>
      <c r="GL24" s="91"/>
      <c r="GM24" s="91"/>
      <c r="GS24" s="90"/>
      <c r="GT24" s="91"/>
      <c r="GU24" s="91"/>
      <c r="HA24" s="90"/>
      <c r="HB24" s="91"/>
      <c r="HC24" s="91"/>
      <c r="HI24" s="90"/>
      <c r="HJ24" s="91"/>
      <c r="HK24" s="91"/>
      <c r="HQ24" s="90"/>
      <c r="HR24" s="91"/>
      <c r="HS24" s="91"/>
      <c r="HY24" s="90"/>
      <c r="HZ24" s="91"/>
      <c r="IA24" s="91"/>
      <c r="IG24" s="90"/>
      <c r="IH24" s="91"/>
      <c r="II24" s="91"/>
      <c r="IO24" s="90"/>
      <c r="IP24" s="91"/>
      <c r="IQ24" s="91"/>
      <c r="IW24" s="90"/>
      <c r="IX24" s="91"/>
      <c r="IY24" s="91"/>
      <c r="JE24" s="90"/>
      <c r="JF24" s="91"/>
      <c r="JG24" s="91"/>
      <c r="JM24" s="90"/>
      <c r="JN24" s="91"/>
      <c r="JO24" s="91"/>
      <c r="JU24" s="90"/>
      <c r="JV24" s="91"/>
      <c r="JW24" s="91"/>
      <c r="KC24" s="90"/>
      <c r="KD24" s="91"/>
      <c r="KE24" s="91"/>
      <c r="KK24" s="90"/>
      <c r="KL24" s="91"/>
      <c r="KM24" s="91"/>
      <c r="KS24" s="90"/>
      <c r="KT24" s="91"/>
      <c r="KU24" s="91"/>
      <c r="LA24" s="90"/>
      <c r="LB24" s="91"/>
      <c r="LC24" s="91"/>
      <c r="LI24" s="90"/>
      <c r="LJ24" s="91"/>
      <c r="LK24" s="91"/>
      <c r="LQ24" s="90"/>
      <c r="LR24" s="91"/>
      <c r="LS24" s="91"/>
      <c r="LY24" s="90"/>
      <c r="LZ24" s="91"/>
      <c r="MA24" s="91"/>
      <c r="MG24" s="90"/>
      <c r="MH24" s="91"/>
      <c r="MI24" s="91"/>
      <c r="MO24" s="90"/>
      <c r="MP24" s="91"/>
      <c r="MQ24" s="91"/>
      <c r="MW24" s="90"/>
      <c r="MX24" s="91"/>
      <c r="MY24" s="91"/>
      <c r="NE24" s="90"/>
      <c r="NF24" s="91"/>
      <c r="NG24" s="91"/>
      <c r="NM24" s="90"/>
      <c r="NN24" s="91"/>
      <c r="NO24" s="91"/>
      <c r="NU24" s="90"/>
      <c r="NV24" s="91"/>
      <c r="NW24" s="91"/>
      <c r="OC24" s="90"/>
      <c r="OD24" s="91"/>
      <c r="OE24" s="91"/>
      <c r="OK24" s="90"/>
      <c r="OL24" s="91"/>
      <c r="OM24" s="91"/>
      <c r="OS24" s="90"/>
      <c r="OT24" s="91"/>
      <c r="OU24" s="91"/>
      <c r="PA24" s="90"/>
      <c r="PB24" s="91"/>
      <c r="PC24" s="91"/>
      <c r="PI24" s="90"/>
      <c r="PJ24" s="91"/>
      <c r="PK24" s="91"/>
      <c r="PQ24" s="90"/>
      <c r="PR24" s="91"/>
      <c r="PS24" s="91"/>
      <c r="PY24" s="90"/>
      <c r="PZ24" s="91"/>
      <c r="QA24" s="91"/>
      <c r="QG24" s="90"/>
      <c r="QH24" s="91"/>
      <c r="QI24" s="91"/>
      <c r="QO24" s="90"/>
      <c r="QP24" s="91"/>
      <c r="QQ24" s="91"/>
      <c r="QW24" s="90"/>
      <c r="QX24" s="91"/>
      <c r="QY24" s="91"/>
      <c r="RE24" s="90"/>
      <c r="RF24" s="91"/>
      <c r="RG24" s="91"/>
      <c r="RM24" s="90"/>
      <c r="RN24" s="91"/>
      <c r="RO24" s="91"/>
      <c r="RU24" s="90"/>
      <c r="RV24" s="91"/>
      <c r="RW24" s="91"/>
      <c r="SC24" s="90"/>
      <c r="SD24" s="91"/>
      <c r="SE24" s="91"/>
      <c r="SK24" s="90"/>
      <c r="SL24" s="91"/>
      <c r="SM24" s="91"/>
      <c r="SS24" s="90"/>
      <c r="ST24" s="91"/>
      <c r="SU24" s="91"/>
      <c r="TA24" s="90"/>
      <c r="TB24" s="91"/>
      <c r="TC24" s="91"/>
      <c r="TI24" s="90"/>
      <c r="TJ24" s="91"/>
      <c r="TK24" s="91"/>
      <c r="TQ24" s="90"/>
      <c r="TR24" s="91"/>
      <c r="TS24" s="91"/>
      <c r="TY24" s="90"/>
      <c r="TZ24" s="91"/>
      <c r="UA24" s="91"/>
      <c r="UG24" s="90"/>
      <c r="UH24" s="91"/>
      <c r="UI24" s="91"/>
      <c r="UO24" s="90"/>
      <c r="UP24" s="91"/>
      <c r="UQ24" s="91"/>
      <c r="UW24" s="90"/>
      <c r="UX24" s="91"/>
      <c r="UY24" s="91"/>
      <c r="VE24" s="90"/>
      <c r="VF24" s="91"/>
      <c r="VG24" s="91"/>
      <c r="VM24" s="90"/>
      <c r="VN24" s="91"/>
      <c r="VO24" s="91"/>
      <c r="VU24" s="90"/>
      <c r="VV24" s="91"/>
      <c r="VW24" s="91"/>
      <c r="WC24" s="90"/>
      <c r="WD24" s="91"/>
      <c r="WE24" s="91"/>
      <c r="WK24" s="90"/>
      <c r="WL24" s="91"/>
      <c r="WM24" s="91"/>
      <c r="WS24" s="90"/>
      <c r="WT24" s="91"/>
      <c r="WU24" s="91"/>
      <c r="XA24" s="90"/>
      <c r="XB24" s="91"/>
      <c r="XC24" s="91"/>
      <c r="XI24" s="90"/>
      <c r="XJ24" s="91"/>
      <c r="XK24" s="91"/>
      <c r="XQ24" s="90"/>
      <c r="XR24" s="91"/>
      <c r="XS24" s="91"/>
      <c r="XY24" s="90"/>
      <c r="XZ24" s="91"/>
      <c r="YA24" s="91"/>
      <c r="YG24" s="90"/>
      <c r="YH24" s="91"/>
      <c r="YI24" s="91"/>
      <c r="YO24" s="90"/>
      <c r="YP24" s="91"/>
      <c r="YQ24" s="91"/>
      <c r="YW24" s="90"/>
      <c r="YX24" s="91"/>
      <c r="YY24" s="91"/>
      <c r="ZE24" s="90"/>
      <c r="ZF24" s="91"/>
      <c r="ZG24" s="91"/>
      <c r="ZM24" s="90"/>
      <c r="ZN24" s="91"/>
      <c r="ZO24" s="91"/>
      <c r="ZU24" s="90"/>
      <c r="ZV24" s="91"/>
      <c r="ZW24" s="91"/>
      <c r="AAC24" s="90"/>
      <c r="AAD24" s="91"/>
      <c r="AAE24" s="91"/>
      <c r="AAK24" s="90"/>
      <c r="AAL24" s="91"/>
      <c r="AAM24" s="91"/>
      <c r="AAS24" s="90"/>
      <c r="AAT24" s="91"/>
      <c r="AAU24" s="91"/>
      <c r="ABA24" s="90"/>
      <c r="ABB24" s="91"/>
      <c r="ABC24" s="91"/>
      <c r="ABI24" s="90"/>
      <c r="ABJ24" s="91"/>
      <c r="ABK24" s="91"/>
      <c r="ABQ24" s="90"/>
      <c r="ABR24" s="91"/>
      <c r="ABS24" s="91"/>
      <c r="ABY24" s="90"/>
      <c r="ABZ24" s="91"/>
      <c r="ACA24" s="91"/>
      <c r="ACG24" s="90"/>
      <c r="ACH24" s="91"/>
      <c r="ACI24" s="91"/>
      <c r="ACO24" s="90"/>
      <c r="ACP24" s="91"/>
      <c r="ACQ24" s="91"/>
      <c r="ACW24" s="90"/>
      <c r="ACX24" s="91"/>
      <c r="ACY24" s="91"/>
      <c r="ADE24" s="90"/>
      <c r="ADF24" s="91"/>
      <c r="ADG24" s="91"/>
      <c r="ADM24" s="90"/>
      <c r="ADN24" s="91"/>
      <c r="ADO24" s="91"/>
      <c r="ADU24" s="90"/>
      <c r="ADV24" s="91"/>
      <c r="ADW24" s="91"/>
      <c r="AEC24" s="90"/>
      <c r="AED24" s="91"/>
      <c r="AEE24" s="91"/>
      <c r="AEK24" s="90"/>
      <c r="AEL24" s="91"/>
      <c r="AEM24" s="91"/>
      <c r="AES24" s="90"/>
      <c r="AET24" s="91"/>
      <c r="AEU24" s="91"/>
      <c r="AFA24" s="90"/>
      <c r="AFB24" s="91"/>
      <c r="AFC24" s="91"/>
      <c r="AFI24" s="90"/>
      <c r="AFJ24" s="91"/>
      <c r="AFK24" s="91"/>
      <c r="AFQ24" s="90"/>
      <c r="AFR24" s="91"/>
      <c r="AFS24" s="91"/>
      <c r="AFY24" s="90"/>
      <c r="AFZ24" s="91"/>
      <c r="AGA24" s="91"/>
      <c r="AGG24" s="90"/>
      <c r="AGH24" s="91"/>
      <c r="AGI24" s="91"/>
      <c r="AGO24" s="90"/>
      <c r="AGP24" s="91"/>
      <c r="AGQ24" s="91"/>
      <c r="AGW24" s="90"/>
      <c r="AGX24" s="91"/>
      <c r="AGY24" s="91"/>
      <c r="AHE24" s="90"/>
      <c r="AHF24" s="91"/>
      <c r="AHG24" s="91"/>
      <c r="AHM24" s="90"/>
      <c r="AHN24" s="91"/>
      <c r="AHO24" s="91"/>
      <c r="AHU24" s="90"/>
      <c r="AHV24" s="91"/>
      <c r="AHW24" s="91"/>
      <c r="AIC24" s="90"/>
      <c r="AID24" s="91"/>
      <c r="AIE24" s="91"/>
      <c r="AIK24" s="90"/>
      <c r="AIL24" s="91"/>
      <c r="AIM24" s="91"/>
      <c r="AIS24" s="90"/>
      <c r="AIT24" s="91"/>
      <c r="AIU24" s="91"/>
      <c r="AJA24" s="90"/>
      <c r="AJB24" s="91"/>
      <c r="AJC24" s="91"/>
      <c r="AJI24" s="90"/>
      <c r="AJJ24" s="91"/>
      <c r="AJK24" s="91"/>
      <c r="AJQ24" s="90"/>
      <c r="AJR24" s="91"/>
      <c r="AJS24" s="91"/>
      <c r="AJY24" s="90"/>
      <c r="AJZ24" s="91"/>
      <c r="AKA24" s="91"/>
      <c r="AKG24" s="90"/>
      <c r="AKH24" s="91"/>
      <c r="AKI24" s="91"/>
      <c r="AKO24" s="90"/>
      <c r="AKP24" s="91"/>
      <c r="AKQ24" s="91"/>
      <c r="AKW24" s="90"/>
      <c r="AKX24" s="91"/>
      <c r="AKY24" s="91"/>
      <c r="ALE24" s="90"/>
      <c r="ALF24" s="91"/>
      <c r="ALG24" s="91"/>
      <c r="ALM24" s="90"/>
      <c r="ALN24" s="91"/>
      <c r="ALO24" s="91"/>
      <c r="ALU24" s="90"/>
      <c r="ALV24" s="91"/>
      <c r="ALW24" s="91"/>
      <c r="AMC24" s="90"/>
      <c r="AMD24" s="91"/>
      <c r="AME24" s="91"/>
      <c r="AMK24" s="90"/>
      <c r="AML24" s="91"/>
      <c r="AMM24" s="91"/>
      <c r="AMS24" s="90"/>
      <c r="AMT24" s="91"/>
      <c r="AMU24" s="91"/>
      <c r="ANA24" s="90"/>
      <c r="ANB24" s="91"/>
      <c r="ANC24" s="91"/>
      <c r="ANI24" s="90"/>
      <c r="ANJ24" s="91"/>
      <c r="ANK24" s="91"/>
      <c r="ANQ24" s="90"/>
      <c r="ANR24" s="91"/>
      <c r="ANS24" s="91"/>
      <c r="ANY24" s="90"/>
      <c r="ANZ24" s="91"/>
      <c r="AOA24" s="91"/>
      <c r="AOG24" s="90"/>
      <c r="AOH24" s="91"/>
      <c r="AOI24" s="91"/>
      <c r="AOO24" s="90"/>
      <c r="AOP24" s="91"/>
      <c r="AOQ24" s="91"/>
      <c r="AOW24" s="90"/>
      <c r="AOX24" s="91"/>
      <c r="AOY24" s="91"/>
      <c r="APE24" s="90"/>
      <c r="APF24" s="91"/>
      <c r="APG24" s="91"/>
      <c r="APM24" s="90"/>
      <c r="APN24" s="91"/>
      <c r="APO24" s="91"/>
      <c r="APU24" s="90"/>
      <c r="APV24" s="91"/>
      <c r="APW24" s="91"/>
      <c r="AQC24" s="90"/>
      <c r="AQD24" s="91"/>
      <c r="AQE24" s="91"/>
      <c r="AQK24" s="90"/>
      <c r="AQL24" s="91"/>
      <c r="AQM24" s="91"/>
      <c r="AQS24" s="90"/>
      <c r="AQT24" s="91"/>
      <c r="AQU24" s="91"/>
      <c r="ARA24" s="90"/>
      <c r="ARB24" s="91"/>
      <c r="ARC24" s="91"/>
      <c r="ARI24" s="90"/>
      <c r="ARJ24" s="91"/>
      <c r="ARK24" s="91"/>
      <c r="ARQ24" s="90"/>
      <c r="ARR24" s="91"/>
      <c r="ARS24" s="91"/>
      <c r="ARY24" s="90"/>
      <c r="ARZ24" s="91"/>
      <c r="ASA24" s="91"/>
      <c r="ASG24" s="90"/>
      <c r="ASH24" s="91"/>
      <c r="ASI24" s="91"/>
      <c r="ASO24" s="90"/>
      <c r="ASP24" s="91"/>
      <c r="ASQ24" s="91"/>
      <c r="ASW24" s="90"/>
      <c r="ASX24" s="91"/>
      <c r="ASY24" s="91"/>
      <c r="ATE24" s="90"/>
      <c r="ATF24" s="91"/>
      <c r="ATG24" s="91"/>
      <c r="ATM24" s="90"/>
      <c r="ATN24" s="91"/>
      <c r="ATO24" s="91"/>
      <c r="ATU24" s="90"/>
      <c r="ATV24" s="91"/>
      <c r="ATW24" s="91"/>
      <c r="AUC24" s="90"/>
      <c r="AUD24" s="91"/>
      <c r="AUE24" s="91"/>
      <c r="AUK24" s="90"/>
      <c r="AUL24" s="91"/>
      <c r="AUM24" s="91"/>
      <c r="AUS24" s="90"/>
      <c r="AUT24" s="91"/>
      <c r="AUU24" s="91"/>
      <c r="AVA24" s="90"/>
      <c r="AVB24" s="91"/>
      <c r="AVC24" s="91"/>
      <c r="AVI24" s="90"/>
      <c r="AVJ24" s="91"/>
      <c r="AVK24" s="91"/>
      <c r="AVQ24" s="90"/>
      <c r="AVR24" s="91"/>
      <c r="AVS24" s="91"/>
      <c r="AVY24" s="90"/>
      <c r="AVZ24" s="91"/>
      <c r="AWA24" s="91"/>
      <c r="AWG24" s="90"/>
      <c r="AWH24" s="91"/>
      <c r="AWI24" s="91"/>
      <c r="AWO24" s="90"/>
      <c r="AWP24" s="91"/>
      <c r="AWQ24" s="91"/>
      <c r="AWW24" s="90"/>
      <c r="AWX24" s="91"/>
      <c r="AWY24" s="91"/>
      <c r="AXE24" s="90"/>
      <c r="AXF24" s="91"/>
      <c r="AXG24" s="91"/>
      <c r="AXM24" s="90"/>
      <c r="AXN24" s="91"/>
      <c r="AXO24" s="91"/>
      <c r="AXU24" s="90"/>
      <c r="AXV24" s="91"/>
      <c r="AXW24" s="91"/>
      <c r="AYC24" s="90"/>
      <c r="AYD24" s="91"/>
      <c r="AYE24" s="91"/>
      <c r="AYK24" s="90"/>
      <c r="AYL24" s="91"/>
      <c r="AYM24" s="91"/>
      <c r="AYS24" s="90"/>
      <c r="AYT24" s="91"/>
      <c r="AYU24" s="91"/>
      <c r="AZA24" s="90"/>
      <c r="AZB24" s="91"/>
      <c r="AZC24" s="91"/>
      <c r="AZI24" s="90"/>
      <c r="AZJ24" s="91"/>
      <c r="AZK24" s="91"/>
      <c r="AZQ24" s="90"/>
      <c r="AZR24" s="91"/>
      <c r="AZS24" s="91"/>
      <c r="AZY24" s="90"/>
      <c r="AZZ24" s="91"/>
      <c r="BAA24" s="91"/>
      <c r="BAG24" s="90"/>
      <c r="BAH24" s="91"/>
      <c r="BAI24" s="91"/>
      <c r="BAO24" s="90"/>
      <c r="BAP24" s="91"/>
      <c r="BAQ24" s="91"/>
      <c r="BAW24" s="90"/>
      <c r="BAX24" s="91"/>
      <c r="BAY24" s="91"/>
      <c r="BBE24" s="90"/>
      <c r="BBF24" s="91"/>
      <c r="BBG24" s="91"/>
      <c r="BBM24" s="90"/>
      <c r="BBN24" s="91"/>
      <c r="BBO24" s="91"/>
      <c r="BBU24" s="90"/>
      <c r="BBV24" s="91"/>
      <c r="BBW24" s="91"/>
      <c r="BCC24" s="90"/>
      <c r="BCD24" s="91"/>
      <c r="BCE24" s="91"/>
      <c r="BCK24" s="90"/>
      <c r="BCL24" s="91"/>
      <c r="BCM24" s="91"/>
      <c r="BCS24" s="90"/>
      <c r="BCT24" s="91"/>
      <c r="BCU24" s="91"/>
      <c r="BDA24" s="90"/>
      <c r="BDB24" s="91"/>
      <c r="BDC24" s="91"/>
      <c r="BDI24" s="90"/>
      <c r="BDJ24" s="91"/>
      <c r="BDK24" s="91"/>
      <c r="BDQ24" s="90"/>
      <c r="BDR24" s="91"/>
      <c r="BDS24" s="91"/>
      <c r="BDY24" s="90"/>
      <c r="BDZ24" s="91"/>
      <c r="BEA24" s="91"/>
      <c r="BEG24" s="90"/>
      <c r="BEH24" s="91"/>
      <c r="BEI24" s="91"/>
      <c r="BEO24" s="90"/>
      <c r="BEP24" s="91"/>
      <c r="BEQ24" s="91"/>
      <c r="BEW24" s="90"/>
      <c r="BEX24" s="91"/>
      <c r="BEY24" s="91"/>
      <c r="BFE24" s="90"/>
      <c r="BFF24" s="91"/>
      <c r="BFG24" s="91"/>
      <c r="BFM24" s="90"/>
      <c r="BFN24" s="91"/>
      <c r="BFO24" s="91"/>
      <c r="BFU24" s="90"/>
      <c r="BFV24" s="91"/>
      <c r="BFW24" s="91"/>
      <c r="BGC24" s="90"/>
      <c r="BGD24" s="91"/>
      <c r="BGE24" s="91"/>
      <c r="BGK24" s="90"/>
      <c r="BGL24" s="91"/>
      <c r="BGM24" s="91"/>
      <c r="BGS24" s="90"/>
      <c r="BGT24" s="91"/>
      <c r="BGU24" s="91"/>
      <c r="BHA24" s="90"/>
      <c r="BHB24" s="91"/>
      <c r="BHC24" s="91"/>
      <c r="BHI24" s="90"/>
      <c r="BHJ24" s="91"/>
      <c r="BHK24" s="91"/>
      <c r="BHQ24" s="90"/>
      <c r="BHR24" s="91"/>
      <c r="BHS24" s="91"/>
      <c r="BHY24" s="90"/>
      <c r="BHZ24" s="91"/>
      <c r="BIA24" s="91"/>
      <c r="BIG24" s="90"/>
      <c r="BIH24" s="91"/>
      <c r="BII24" s="91"/>
      <c r="BIO24" s="90"/>
      <c r="BIP24" s="91"/>
      <c r="BIQ24" s="91"/>
      <c r="BIW24" s="90"/>
      <c r="BIX24" s="91"/>
      <c r="BIY24" s="91"/>
      <c r="BJE24" s="90"/>
      <c r="BJF24" s="91"/>
      <c r="BJG24" s="91"/>
      <c r="BJM24" s="90"/>
      <c r="BJN24" s="91"/>
      <c r="BJO24" s="91"/>
      <c r="BJU24" s="90"/>
      <c r="BJV24" s="91"/>
      <c r="BJW24" s="91"/>
      <c r="BKC24" s="90"/>
      <c r="BKD24" s="91"/>
      <c r="BKE24" s="91"/>
      <c r="BKK24" s="90"/>
      <c r="BKL24" s="91"/>
      <c r="BKM24" s="91"/>
      <c r="BKS24" s="90"/>
      <c r="BKT24" s="91"/>
      <c r="BKU24" s="91"/>
      <c r="BLA24" s="90"/>
      <c r="BLB24" s="91"/>
      <c r="BLC24" s="91"/>
      <c r="BLI24" s="90"/>
      <c r="BLJ24" s="91"/>
      <c r="BLK24" s="91"/>
      <c r="BLQ24" s="90"/>
      <c r="BLR24" s="91"/>
      <c r="BLS24" s="91"/>
      <c r="BLY24" s="90"/>
      <c r="BLZ24" s="91"/>
      <c r="BMA24" s="91"/>
      <c r="BMG24" s="90"/>
      <c r="BMH24" s="91"/>
      <c r="BMI24" s="91"/>
      <c r="BMO24" s="90"/>
      <c r="BMP24" s="91"/>
      <c r="BMQ24" s="91"/>
      <c r="BMW24" s="90"/>
      <c r="BMX24" s="91"/>
      <c r="BMY24" s="91"/>
      <c r="BNE24" s="90"/>
      <c r="BNF24" s="91"/>
      <c r="BNG24" s="91"/>
      <c r="BNM24" s="90"/>
      <c r="BNN24" s="91"/>
      <c r="BNO24" s="91"/>
      <c r="BNU24" s="90"/>
      <c r="BNV24" s="91"/>
      <c r="BNW24" s="91"/>
      <c r="BOC24" s="90"/>
      <c r="BOD24" s="91"/>
      <c r="BOE24" s="91"/>
      <c r="BOK24" s="90"/>
      <c r="BOL24" s="91"/>
      <c r="BOM24" s="91"/>
      <c r="BOS24" s="90"/>
      <c r="BOT24" s="91"/>
      <c r="BOU24" s="91"/>
      <c r="BPA24" s="90"/>
      <c r="BPB24" s="91"/>
      <c r="BPC24" s="91"/>
      <c r="BPI24" s="90"/>
      <c r="BPJ24" s="91"/>
      <c r="BPK24" s="91"/>
      <c r="BPQ24" s="90"/>
      <c r="BPR24" s="91"/>
      <c r="BPS24" s="91"/>
      <c r="BPY24" s="90"/>
      <c r="BPZ24" s="91"/>
      <c r="BQA24" s="91"/>
      <c r="BQG24" s="90"/>
      <c r="BQH24" s="91"/>
      <c r="BQI24" s="91"/>
      <c r="BQO24" s="90"/>
      <c r="BQP24" s="91"/>
      <c r="BQQ24" s="91"/>
      <c r="BQW24" s="90"/>
      <c r="BQX24" s="91"/>
      <c r="BQY24" s="91"/>
      <c r="BRE24" s="90"/>
      <c r="BRF24" s="91"/>
      <c r="BRG24" s="91"/>
      <c r="BRM24" s="90"/>
      <c r="BRN24" s="91"/>
      <c r="BRO24" s="91"/>
      <c r="BRU24" s="90"/>
      <c r="BRV24" s="91"/>
      <c r="BRW24" s="91"/>
      <c r="BSC24" s="90"/>
      <c r="BSD24" s="91"/>
      <c r="BSE24" s="91"/>
      <c r="BSK24" s="90"/>
      <c r="BSL24" s="91"/>
      <c r="BSM24" s="91"/>
      <c r="BSS24" s="90"/>
      <c r="BST24" s="91"/>
      <c r="BSU24" s="91"/>
      <c r="BTA24" s="90"/>
      <c r="BTB24" s="91"/>
      <c r="BTC24" s="91"/>
      <c r="BTI24" s="90"/>
      <c r="BTJ24" s="91"/>
      <c r="BTK24" s="91"/>
      <c r="BTQ24" s="90"/>
      <c r="BTR24" s="91"/>
      <c r="BTS24" s="91"/>
      <c r="BTY24" s="90"/>
      <c r="BTZ24" s="91"/>
      <c r="BUA24" s="91"/>
      <c r="BUG24" s="90"/>
      <c r="BUH24" s="91"/>
      <c r="BUI24" s="91"/>
      <c r="BUO24" s="90"/>
      <c r="BUP24" s="91"/>
      <c r="BUQ24" s="91"/>
      <c r="BUW24" s="90"/>
      <c r="BUX24" s="91"/>
      <c r="BUY24" s="91"/>
      <c r="BVE24" s="90"/>
      <c r="BVF24" s="91"/>
      <c r="BVG24" s="91"/>
      <c r="BVM24" s="90"/>
      <c r="BVN24" s="91"/>
      <c r="BVO24" s="91"/>
      <c r="BVU24" s="90"/>
      <c r="BVV24" s="91"/>
      <c r="BVW24" s="91"/>
      <c r="BWC24" s="90"/>
      <c r="BWD24" s="91"/>
      <c r="BWE24" s="91"/>
      <c r="BWK24" s="90"/>
      <c r="BWL24" s="91"/>
      <c r="BWM24" s="91"/>
      <c r="BWS24" s="90"/>
      <c r="BWT24" s="91"/>
      <c r="BWU24" s="91"/>
      <c r="BXA24" s="90"/>
      <c r="BXB24" s="91"/>
      <c r="BXC24" s="91"/>
      <c r="BXI24" s="90"/>
      <c r="BXJ24" s="91"/>
      <c r="BXK24" s="91"/>
      <c r="BXQ24" s="90"/>
      <c r="BXR24" s="91"/>
      <c r="BXS24" s="91"/>
      <c r="BXY24" s="90"/>
      <c r="BXZ24" s="91"/>
      <c r="BYA24" s="91"/>
      <c r="BYG24" s="90"/>
      <c r="BYH24" s="91"/>
      <c r="BYI24" s="91"/>
      <c r="BYO24" s="90"/>
      <c r="BYP24" s="91"/>
      <c r="BYQ24" s="91"/>
      <c r="BYW24" s="90"/>
      <c r="BYX24" s="91"/>
      <c r="BYY24" s="91"/>
      <c r="BZE24" s="90"/>
      <c r="BZF24" s="91"/>
      <c r="BZG24" s="91"/>
      <c r="BZM24" s="90"/>
      <c r="BZN24" s="91"/>
      <c r="BZO24" s="91"/>
      <c r="BZU24" s="90"/>
      <c r="BZV24" s="91"/>
      <c r="BZW24" s="91"/>
      <c r="CAC24" s="90"/>
      <c r="CAD24" s="91"/>
      <c r="CAE24" s="91"/>
      <c r="CAK24" s="90"/>
      <c r="CAL24" s="91"/>
      <c r="CAM24" s="91"/>
      <c r="CAS24" s="90"/>
      <c r="CAT24" s="91"/>
      <c r="CAU24" s="91"/>
      <c r="CBA24" s="90"/>
      <c r="CBB24" s="91"/>
      <c r="CBC24" s="91"/>
      <c r="CBI24" s="90"/>
      <c r="CBJ24" s="91"/>
      <c r="CBK24" s="91"/>
      <c r="CBQ24" s="90"/>
      <c r="CBR24" s="91"/>
      <c r="CBS24" s="91"/>
      <c r="CBY24" s="90"/>
      <c r="CBZ24" s="91"/>
      <c r="CCA24" s="91"/>
      <c r="CCG24" s="90"/>
      <c r="CCH24" s="91"/>
      <c r="CCI24" s="91"/>
      <c r="CCO24" s="90"/>
      <c r="CCP24" s="91"/>
      <c r="CCQ24" s="91"/>
      <c r="CCW24" s="90"/>
      <c r="CCX24" s="91"/>
      <c r="CCY24" s="91"/>
      <c r="CDE24" s="90"/>
      <c r="CDF24" s="91"/>
      <c r="CDG24" s="91"/>
      <c r="CDM24" s="90"/>
      <c r="CDN24" s="91"/>
      <c r="CDO24" s="91"/>
      <c r="CDU24" s="90"/>
      <c r="CDV24" s="91"/>
      <c r="CDW24" s="91"/>
      <c r="CEC24" s="90"/>
      <c r="CED24" s="91"/>
      <c r="CEE24" s="91"/>
      <c r="CEK24" s="90"/>
      <c r="CEL24" s="91"/>
      <c r="CEM24" s="91"/>
      <c r="CES24" s="90"/>
      <c r="CET24" s="91"/>
      <c r="CEU24" s="91"/>
      <c r="CFA24" s="90"/>
      <c r="CFB24" s="91"/>
      <c r="CFC24" s="91"/>
      <c r="CFI24" s="90"/>
      <c r="CFJ24" s="91"/>
      <c r="CFK24" s="91"/>
      <c r="CFQ24" s="90"/>
      <c r="CFR24" s="91"/>
      <c r="CFS24" s="91"/>
      <c r="CFY24" s="90"/>
      <c r="CFZ24" s="91"/>
      <c r="CGA24" s="91"/>
      <c r="CGG24" s="90"/>
      <c r="CGH24" s="91"/>
      <c r="CGI24" s="91"/>
      <c r="CGO24" s="90"/>
      <c r="CGP24" s="91"/>
      <c r="CGQ24" s="91"/>
      <c r="CGW24" s="90"/>
      <c r="CGX24" s="91"/>
      <c r="CGY24" s="91"/>
      <c r="CHE24" s="90"/>
      <c r="CHF24" s="91"/>
      <c r="CHG24" s="91"/>
      <c r="CHM24" s="90"/>
      <c r="CHN24" s="91"/>
      <c r="CHO24" s="91"/>
      <c r="CHU24" s="90"/>
      <c r="CHV24" s="91"/>
      <c r="CHW24" s="91"/>
      <c r="CIC24" s="90"/>
      <c r="CID24" s="91"/>
      <c r="CIE24" s="91"/>
      <c r="CIK24" s="90"/>
      <c r="CIL24" s="91"/>
      <c r="CIM24" s="91"/>
      <c r="CIS24" s="90"/>
      <c r="CIT24" s="91"/>
      <c r="CIU24" s="91"/>
      <c r="CJA24" s="90"/>
      <c r="CJB24" s="91"/>
      <c r="CJC24" s="91"/>
      <c r="CJI24" s="90"/>
      <c r="CJJ24" s="91"/>
      <c r="CJK24" s="91"/>
      <c r="CJQ24" s="90"/>
      <c r="CJR24" s="91"/>
      <c r="CJS24" s="91"/>
      <c r="CJY24" s="90"/>
      <c r="CJZ24" s="91"/>
      <c r="CKA24" s="91"/>
      <c r="CKG24" s="90"/>
      <c r="CKH24" s="91"/>
      <c r="CKI24" s="91"/>
      <c r="CKO24" s="90"/>
      <c r="CKP24" s="91"/>
      <c r="CKQ24" s="91"/>
      <c r="CKW24" s="90"/>
      <c r="CKX24" s="91"/>
      <c r="CKY24" s="91"/>
      <c r="CLE24" s="90"/>
      <c r="CLF24" s="91"/>
      <c r="CLG24" s="91"/>
      <c r="CLM24" s="90"/>
      <c r="CLN24" s="91"/>
      <c r="CLO24" s="91"/>
      <c r="CLU24" s="90"/>
      <c r="CLV24" s="91"/>
      <c r="CLW24" s="91"/>
      <c r="CMC24" s="90"/>
      <c r="CMD24" s="91"/>
      <c r="CME24" s="91"/>
      <c r="CMK24" s="90"/>
      <c r="CML24" s="91"/>
      <c r="CMM24" s="91"/>
      <c r="CMS24" s="90"/>
      <c r="CMT24" s="91"/>
      <c r="CMU24" s="91"/>
      <c r="CNA24" s="90"/>
      <c r="CNB24" s="91"/>
      <c r="CNC24" s="91"/>
      <c r="CNI24" s="90"/>
      <c r="CNJ24" s="91"/>
      <c r="CNK24" s="91"/>
      <c r="CNQ24" s="90"/>
      <c r="CNR24" s="91"/>
      <c r="CNS24" s="91"/>
      <c r="CNY24" s="90"/>
      <c r="CNZ24" s="91"/>
      <c r="COA24" s="91"/>
      <c r="COG24" s="90"/>
      <c r="COH24" s="91"/>
      <c r="COI24" s="91"/>
      <c r="COO24" s="90"/>
      <c r="COP24" s="91"/>
      <c r="COQ24" s="91"/>
      <c r="COW24" s="90"/>
      <c r="COX24" s="91"/>
      <c r="COY24" s="91"/>
      <c r="CPE24" s="90"/>
      <c r="CPF24" s="91"/>
      <c r="CPG24" s="91"/>
      <c r="CPM24" s="90"/>
      <c r="CPN24" s="91"/>
      <c r="CPO24" s="91"/>
      <c r="CPU24" s="90"/>
      <c r="CPV24" s="91"/>
      <c r="CPW24" s="91"/>
      <c r="CQC24" s="90"/>
      <c r="CQD24" s="91"/>
      <c r="CQE24" s="91"/>
      <c r="CQK24" s="90"/>
      <c r="CQL24" s="91"/>
      <c r="CQM24" s="91"/>
      <c r="CQS24" s="90"/>
      <c r="CQT24" s="91"/>
      <c r="CQU24" s="91"/>
      <c r="CRA24" s="90"/>
      <c r="CRB24" s="91"/>
      <c r="CRC24" s="91"/>
      <c r="CRI24" s="90"/>
      <c r="CRJ24" s="91"/>
      <c r="CRK24" s="91"/>
      <c r="CRQ24" s="90"/>
      <c r="CRR24" s="91"/>
      <c r="CRS24" s="91"/>
      <c r="CRY24" s="90"/>
      <c r="CRZ24" s="91"/>
      <c r="CSA24" s="91"/>
      <c r="CSG24" s="90"/>
      <c r="CSH24" s="91"/>
      <c r="CSI24" s="91"/>
      <c r="CSO24" s="90"/>
      <c r="CSP24" s="91"/>
      <c r="CSQ24" s="91"/>
      <c r="CSW24" s="90"/>
      <c r="CSX24" s="91"/>
      <c r="CSY24" s="91"/>
      <c r="CTE24" s="90"/>
      <c r="CTF24" s="91"/>
      <c r="CTG24" s="91"/>
      <c r="CTM24" s="90"/>
      <c r="CTN24" s="91"/>
      <c r="CTO24" s="91"/>
      <c r="CTU24" s="90"/>
      <c r="CTV24" s="91"/>
      <c r="CTW24" s="91"/>
      <c r="CUC24" s="90"/>
      <c r="CUD24" s="91"/>
      <c r="CUE24" s="91"/>
      <c r="CUK24" s="90"/>
      <c r="CUL24" s="91"/>
      <c r="CUM24" s="91"/>
      <c r="CUS24" s="90"/>
      <c r="CUT24" s="91"/>
      <c r="CUU24" s="91"/>
      <c r="CVA24" s="90"/>
      <c r="CVB24" s="91"/>
      <c r="CVC24" s="91"/>
      <c r="CVI24" s="90"/>
      <c r="CVJ24" s="91"/>
      <c r="CVK24" s="91"/>
      <c r="CVQ24" s="90"/>
      <c r="CVR24" s="91"/>
      <c r="CVS24" s="91"/>
      <c r="CVY24" s="90"/>
      <c r="CVZ24" s="91"/>
      <c r="CWA24" s="91"/>
      <c r="CWG24" s="90"/>
      <c r="CWH24" s="91"/>
      <c r="CWI24" s="91"/>
      <c r="CWO24" s="90"/>
      <c r="CWP24" s="91"/>
      <c r="CWQ24" s="91"/>
      <c r="CWW24" s="90"/>
      <c r="CWX24" s="91"/>
      <c r="CWY24" s="91"/>
      <c r="CXE24" s="90"/>
      <c r="CXF24" s="91"/>
      <c r="CXG24" s="91"/>
      <c r="CXM24" s="90"/>
      <c r="CXN24" s="91"/>
      <c r="CXO24" s="91"/>
      <c r="CXU24" s="90"/>
      <c r="CXV24" s="91"/>
      <c r="CXW24" s="91"/>
      <c r="CYC24" s="90"/>
      <c r="CYD24" s="91"/>
      <c r="CYE24" s="91"/>
      <c r="CYK24" s="90"/>
      <c r="CYL24" s="91"/>
      <c r="CYM24" s="91"/>
      <c r="CYS24" s="90"/>
      <c r="CYT24" s="91"/>
      <c r="CYU24" s="91"/>
      <c r="CZA24" s="90"/>
      <c r="CZB24" s="91"/>
      <c r="CZC24" s="91"/>
      <c r="CZI24" s="90"/>
      <c r="CZJ24" s="91"/>
      <c r="CZK24" s="91"/>
      <c r="CZQ24" s="90"/>
      <c r="CZR24" s="91"/>
      <c r="CZS24" s="91"/>
      <c r="CZY24" s="90"/>
      <c r="CZZ24" s="91"/>
      <c r="DAA24" s="91"/>
      <c r="DAG24" s="90"/>
      <c r="DAH24" s="91"/>
      <c r="DAI24" s="91"/>
      <c r="DAO24" s="90"/>
      <c r="DAP24" s="91"/>
      <c r="DAQ24" s="91"/>
      <c r="DAW24" s="90"/>
      <c r="DAX24" s="91"/>
      <c r="DAY24" s="91"/>
      <c r="DBE24" s="90"/>
      <c r="DBF24" s="91"/>
      <c r="DBG24" s="91"/>
      <c r="DBM24" s="90"/>
      <c r="DBN24" s="91"/>
      <c r="DBO24" s="91"/>
      <c r="DBU24" s="90"/>
      <c r="DBV24" s="91"/>
      <c r="DBW24" s="91"/>
      <c r="DCC24" s="90"/>
      <c r="DCD24" s="91"/>
      <c r="DCE24" s="91"/>
      <c r="DCK24" s="90"/>
      <c r="DCL24" s="91"/>
      <c r="DCM24" s="91"/>
      <c r="DCS24" s="90"/>
      <c r="DCT24" s="91"/>
      <c r="DCU24" s="91"/>
      <c r="DDA24" s="90"/>
      <c r="DDB24" s="91"/>
      <c r="DDC24" s="91"/>
      <c r="DDI24" s="90"/>
      <c r="DDJ24" s="91"/>
      <c r="DDK24" s="91"/>
      <c r="DDQ24" s="90"/>
      <c r="DDR24" s="91"/>
      <c r="DDS24" s="91"/>
      <c r="DDY24" s="90"/>
      <c r="DDZ24" s="91"/>
      <c r="DEA24" s="91"/>
      <c r="DEG24" s="90"/>
      <c r="DEH24" s="91"/>
      <c r="DEI24" s="91"/>
      <c r="DEO24" s="90"/>
      <c r="DEP24" s="91"/>
      <c r="DEQ24" s="91"/>
      <c r="DEW24" s="90"/>
      <c r="DEX24" s="91"/>
      <c r="DEY24" s="91"/>
      <c r="DFE24" s="90"/>
      <c r="DFF24" s="91"/>
      <c r="DFG24" s="91"/>
      <c r="DFM24" s="90"/>
      <c r="DFN24" s="91"/>
      <c r="DFO24" s="91"/>
      <c r="DFU24" s="90"/>
      <c r="DFV24" s="91"/>
      <c r="DFW24" s="91"/>
      <c r="DGC24" s="90"/>
      <c r="DGD24" s="91"/>
      <c r="DGE24" s="91"/>
      <c r="DGK24" s="90"/>
      <c r="DGL24" s="91"/>
      <c r="DGM24" s="91"/>
      <c r="DGS24" s="90"/>
      <c r="DGT24" s="91"/>
      <c r="DGU24" s="91"/>
      <c r="DHA24" s="90"/>
      <c r="DHB24" s="91"/>
      <c r="DHC24" s="91"/>
      <c r="DHI24" s="90"/>
      <c r="DHJ24" s="91"/>
      <c r="DHK24" s="91"/>
      <c r="DHQ24" s="90"/>
      <c r="DHR24" s="91"/>
      <c r="DHS24" s="91"/>
      <c r="DHY24" s="90"/>
      <c r="DHZ24" s="91"/>
      <c r="DIA24" s="91"/>
      <c r="DIG24" s="90"/>
      <c r="DIH24" s="91"/>
      <c r="DII24" s="91"/>
      <c r="DIO24" s="90"/>
      <c r="DIP24" s="91"/>
      <c r="DIQ24" s="91"/>
      <c r="DIW24" s="90"/>
      <c r="DIX24" s="91"/>
      <c r="DIY24" s="91"/>
      <c r="DJE24" s="90"/>
      <c r="DJF24" s="91"/>
      <c r="DJG24" s="91"/>
      <c r="DJM24" s="90"/>
      <c r="DJN24" s="91"/>
      <c r="DJO24" s="91"/>
      <c r="DJU24" s="90"/>
      <c r="DJV24" s="91"/>
      <c r="DJW24" s="91"/>
      <c r="DKC24" s="90"/>
      <c r="DKD24" s="91"/>
      <c r="DKE24" s="91"/>
      <c r="DKK24" s="90"/>
      <c r="DKL24" s="91"/>
      <c r="DKM24" s="91"/>
      <c r="DKS24" s="90"/>
      <c r="DKT24" s="91"/>
      <c r="DKU24" s="91"/>
      <c r="DLA24" s="90"/>
      <c r="DLB24" s="91"/>
      <c r="DLC24" s="91"/>
      <c r="DLI24" s="90"/>
      <c r="DLJ24" s="91"/>
      <c r="DLK24" s="91"/>
      <c r="DLQ24" s="90"/>
      <c r="DLR24" s="91"/>
      <c r="DLS24" s="91"/>
      <c r="DLY24" s="90"/>
      <c r="DLZ24" s="91"/>
      <c r="DMA24" s="91"/>
      <c r="DMG24" s="90"/>
      <c r="DMH24" s="91"/>
      <c r="DMI24" s="91"/>
      <c r="DMO24" s="90"/>
      <c r="DMP24" s="91"/>
      <c r="DMQ24" s="91"/>
      <c r="DMW24" s="90"/>
      <c r="DMX24" s="91"/>
      <c r="DMY24" s="91"/>
      <c r="DNE24" s="90"/>
      <c r="DNF24" s="91"/>
      <c r="DNG24" s="91"/>
      <c r="DNM24" s="90"/>
      <c r="DNN24" s="91"/>
      <c r="DNO24" s="91"/>
      <c r="DNU24" s="90"/>
      <c r="DNV24" s="91"/>
      <c r="DNW24" s="91"/>
      <c r="DOC24" s="90"/>
      <c r="DOD24" s="91"/>
      <c r="DOE24" s="91"/>
      <c r="DOK24" s="90"/>
      <c r="DOL24" s="91"/>
      <c r="DOM24" s="91"/>
      <c r="DOS24" s="90"/>
      <c r="DOT24" s="91"/>
      <c r="DOU24" s="91"/>
      <c r="DPA24" s="90"/>
      <c r="DPB24" s="91"/>
      <c r="DPC24" s="91"/>
      <c r="DPI24" s="90"/>
      <c r="DPJ24" s="91"/>
      <c r="DPK24" s="91"/>
      <c r="DPQ24" s="90"/>
      <c r="DPR24" s="91"/>
      <c r="DPS24" s="91"/>
      <c r="DPY24" s="90"/>
      <c r="DPZ24" s="91"/>
      <c r="DQA24" s="91"/>
      <c r="DQG24" s="90"/>
      <c r="DQH24" s="91"/>
      <c r="DQI24" s="91"/>
      <c r="DQO24" s="90"/>
      <c r="DQP24" s="91"/>
      <c r="DQQ24" s="91"/>
      <c r="DQW24" s="90"/>
      <c r="DQX24" s="91"/>
      <c r="DQY24" s="91"/>
      <c r="DRE24" s="90"/>
      <c r="DRF24" s="91"/>
      <c r="DRG24" s="91"/>
      <c r="DRM24" s="90"/>
      <c r="DRN24" s="91"/>
      <c r="DRO24" s="91"/>
      <c r="DRU24" s="90"/>
      <c r="DRV24" s="91"/>
      <c r="DRW24" s="91"/>
      <c r="DSC24" s="90"/>
      <c r="DSD24" s="91"/>
      <c r="DSE24" s="91"/>
      <c r="DSK24" s="90"/>
      <c r="DSL24" s="91"/>
      <c r="DSM24" s="91"/>
      <c r="DSS24" s="90"/>
      <c r="DST24" s="91"/>
      <c r="DSU24" s="91"/>
      <c r="DTA24" s="90"/>
      <c r="DTB24" s="91"/>
      <c r="DTC24" s="91"/>
      <c r="DTI24" s="90"/>
      <c r="DTJ24" s="91"/>
      <c r="DTK24" s="91"/>
      <c r="DTQ24" s="90"/>
      <c r="DTR24" s="91"/>
      <c r="DTS24" s="91"/>
      <c r="DTY24" s="90"/>
      <c r="DTZ24" s="91"/>
      <c r="DUA24" s="91"/>
      <c r="DUG24" s="90"/>
      <c r="DUH24" s="91"/>
      <c r="DUI24" s="91"/>
      <c r="DUO24" s="90"/>
      <c r="DUP24" s="91"/>
      <c r="DUQ24" s="91"/>
      <c r="DUW24" s="90"/>
      <c r="DUX24" s="91"/>
      <c r="DUY24" s="91"/>
      <c r="DVE24" s="90"/>
      <c r="DVF24" s="91"/>
      <c r="DVG24" s="91"/>
      <c r="DVM24" s="90"/>
      <c r="DVN24" s="91"/>
      <c r="DVO24" s="91"/>
      <c r="DVU24" s="90"/>
      <c r="DVV24" s="91"/>
      <c r="DVW24" s="91"/>
      <c r="DWC24" s="90"/>
      <c r="DWD24" s="91"/>
      <c r="DWE24" s="91"/>
      <c r="DWK24" s="90"/>
      <c r="DWL24" s="91"/>
      <c r="DWM24" s="91"/>
      <c r="DWS24" s="90"/>
      <c r="DWT24" s="91"/>
      <c r="DWU24" s="91"/>
      <c r="DXA24" s="90"/>
      <c r="DXB24" s="91"/>
      <c r="DXC24" s="91"/>
      <c r="DXI24" s="90"/>
      <c r="DXJ24" s="91"/>
      <c r="DXK24" s="91"/>
      <c r="DXQ24" s="90"/>
      <c r="DXR24" s="91"/>
      <c r="DXS24" s="91"/>
      <c r="DXY24" s="90"/>
      <c r="DXZ24" s="91"/>
      <c r="DYA24" s="91"/>
      <c r="DYG24" s="90"/>
      <c r="DYH24" s="91"/>
      <c r="DYI24" s="91"/>
      <c r="DYO24" s="90"/>
      <c r="DYP24" s="91"/>
      <c r="DYQ24" s="91"/>
      <c r="DYW24" s="90"/>
      <c r="DYX24" s="91"/>
      <c r="DYY24" s="91"/>
      <c r="DZE24" s="90"/>
      <c r="DZF24" s="91"/>
      <c r="DZG24" s="91"/>
      <c r="DZM24" s="90"/>
      <c r="DZN24" s="91"/>
      <c r="DZO24" s="91"/>
      <c r="DZU24" s="90"/>
      <c r="DZV24" s="91"/>
      <c r="DZW24" s="91"/>
      <c r="EAC24" s="90"/>
      <c r="EAD24" s="91"/>
      <c r="EAE24" s="91"/>
      <c r="EAK24" s="90"/>
      <c r="EAL24" s="91"/>
      <c r="EAM24" s="91"/>
      <c r="EAS24" s="90"/>
      <c r="EAT24" s="91"/>
      <c r="EAU24" s="91"/>
      <c r="EBA24" s="90"/>
      <c r="EBB24" s="91"/>
      <c r="EBC24" s="91"/>
      <c r="EBI24" s="90"/>
      <c r="EBJ24" s="91"/>
      <c r="EBK24" s="91"/>
      <c r="EBQ24" s="90"/>
      <c r="EBR24" s="91"/>
      <c r="EBS24" s="91"/>
      <c r="EBY24" s="90"/>
      <c r="EBZ24" s="91"/>
      <c r="ECA24" s="91"/>
      <c r="ECG24" s="90"/>
      <c r="ECH24" s="91"/>
      <c r="ECI24" s="91"/>
      <c r="ECO24" s="90"/>
      <c r="ECP24" s="91"/>
      <c r="ECQ24" s="91"/>
      <c r="ECW24" s="90"/>
      <c r="ECX24" s="91"/>
      <c r="ECY24" s="91"/>
      <c r="EDE24" s="90"/>
      <c r="EDF24" s="91"/>
      <c r="EDG24" s="91"/>
      <c r="EDM24" s="90"/>
      <c r="EDN24" s="91"/>
      <c r="EDO24" s="91"/>
      <c r="EDU24" s="90"/>
      <c r="EDV24" s="91"/>
      <c r="EDW24" s="91"/>
      <c r="EEC24" s="90"/>
      <c r="EED24" s="91"/>
      <c r="EEE24" s="91"/>
      <c r="EEK24" s="90"/>
      <c r="EEL24" s="91"/>
      <c r="EEM24" s="91"/>
      <c r="EES24" s="90"/>
      <c r="EET24" s="91"/>
      <c r="EEU24" s="91"/>
      <c r="EFA24" s="90"/>
      <c r="EFB24" s="91"/>
      <c r="EFC24" s="91"/>
      <c r="EFI24" s="90"/>
      <c r="EFJ24" s="91"/>
      <c r="EFK24" s="91"/>
      <c r="EFQ24" s="90"/>
      <c r="EFR24" s="91"/>
      <c r="EFS24" s="91"/>
      <c r="EFY24" s="90"/>
      <c r="EFZ24" s="91"/>
      <c r="EGA24" s="91"/>
      <c r="EGG24" s="90"/>
      <c r="EGH24" s="91"/>
      <c r="EGI24" s="91"/>
      <c r="EGO24" s="90"/>
      <c r="EGP24" s="91"/>
      <c r="EGQ24" s="91"/>
      <c r="EGW24" s="90"/>
      <c r="EGX24" s="91"/>
      <c r="EGY24" s="91"/>
      <c r="EHE24" s="90"/>
      <c r="EHF24" s="91"/>
      <c r="EHG24" s="91"/>
      <c r="EHM24" s="90"/>
      <c r="EHN24" s="91"/>
      <c r="EHO24" s="91"/>
      <c r="EHU24" s="90"/>
      <c r="EHV24" s="91"/>
      <c r="EHW24" s="91"/>
      <c r="EIC24" s="90"/>
      <c r="EID24" s="91"/>
      <c r="EIE24" s="91"/>
      <c r="EIK24" s="90"/>
      <c r="EIL24" s="91"/>
      <c r="EIM24" s="91"/>
      <c r="EIS24" s="90"/>
      <c r="EIT24" s="91"/>
      <c r="EIU24" s="91"/>
      <c r="EJA24" s="90"/>
      <c r="EJB24" s="91"/>
      <c r="EJC24" s="91"/>
      <c r="EJI24" s="90"/>
      <c r="EJJ24" s="91"/>
      <c r="EJK24" s="91"/>
      <c r="EJQ24" s="90"/>
      <c r="EJR24" s="91"/>
      <c r="EJS24" s="91"/>
      <c r="EJY24" s="90"/>
      <c r="EJZ24" s="91"/>
      <c r="EKA24" s="91"/>
      <c r="EKG24" s="90"/>
      <c r="EKH24" s="91"/>
      <c r="EKI24" s="91"/>
      <c r="EKO24" s="90"/>
      <c r="EKP24" s="91"/>
      <c r="EKQ24" s="91"/>
      <c r="EKW24" s="90"/>
      <c r="EKX24" s="91"/>
      <c r="EKY24" s="91"/>
      <c r="ELE24" s="90"/>
      <c r="ELF24" s="91"/>
      <c r="ELG24" s="91"/>
      <c r="ELM24" s="90"/>
      <c r="ELN24" s="91"/>
      <c r="ELO24" s="91"/>
      <c r="ELU24" s="90"/>
      <c r="ELV24" s="91"/>
      <c r="ELW24" s="91"/>
      <c r="EMC24" s="90"/>
      <c r="EMD24" s="91"/>
      <c r="EME24" s="91"/>
      <c r="EMK24" s="90"/>
      <c r="EML24" s="91"/>
      <c r="EMM24" s="91"/>
      <c r="EMS24" s="90"/>
      <c r="EMT24" s="91"/>
      <c r="EMU24" s="91"/>
      <c r="ENA24" s="90"/>
      <c r="ENB24" s="91"/>
      <c r="ENC24" s="91"/>
      <c r="ENI24" s="90"/>
      <c r="ENJ24" s="91"/>
      <c r="ENK24" s="91"/>
      <c r="ENQ24" s="90"/>
      <c r="ENR24" s="91"/>
      <c r="ENS24" s="91"/>
      <c r="ENY24" s="90"/>
      <c r="ENZ24" s="91"/>
      <c r="EOA24" s="91"/>
      <c r="EOG24" s="90"/>
      <c r="EOH24" s="91"/>
      <c r="EOI24" s="91"/>
      <c r="EOO24" s="90"/>
      <c r="EOP24" s="91"/>
      <c r="EOQ24" s="91"/>
      <c r="EOW24" s="90"/>
      <c r="EOX24" s="91"/>
      <c r="EOY24" s="91"/>
      <c r="EPE24" s="90"/>
      <c r="EPF24" s="91"/>
      <c r="EPG24" s="91"/>
      <c r="EPM24" s="90"/>
      <c r="EPN24" s="91"/>
      <c r="EPO24" s="91"/>
      <c r="EPU24" s="90"/>
      <c r="EPV24" s="91"/>
      <c r="EPW24" s="91"/>
      <c r="EQC24" s="90"/>
      <c r="EQD24" s="91"/>
      <c r="EQE24" s="91"/>
      <c r="EQK24" s="90"/>
      <c r="EQL24" s="91"/>
      <c r="EQM24" s="91"/>
      <c r="EQS24" s="90"/>
      <c r="EQT24" s="91"/>
      <c r="EQU24" s="91"/>
      <c r="ERA24" s="90"/>
      <c r="ERB24" s="91"/>
      <c r="ERC24" s="91"/>
      <c r="ERI24" s="90"/>
      <c r="ERJ24" s="91"/>
      <c r="ERK24" s="91"/>
      <c r="ERQ24" s="90"/>
      <c r="ERR24" s="91"/>
      <c r="ERS24" s="91"/>
      <c r="ERY24" s="90"/>
      <c r="ERZ24" s="91"/>
      <c r="ESA24" s="91"/>
      <c r="ESG24" s="90"/>
      <c r="ESH24" s="91"/>
      <c r="ESI24" s="91"/>
      <c r="ESO24" s="90"/>
      <c r="ESP24" s="91"/>
      <c r="ESQ24" s="91"/>
      <c r="ESW24" s="90"/>
      <c r="ESX24" s="91"/>
      <c r="ESY24" s="91"/>
      <c r="ETE24" s="90"/>
      <c r="ETF24" s="91"/>
      <c r="ETG24" s="91"/>
      <c r="ETM24" s="90"/>
      <c r="ETN24" s="91"/>
      <c r="ETO24" s="91"/>
      <c r="ETU24" s="90"/>
      <c r="ETV24" s="91"/>
      <c r="ETW24" s="91"/>
      <c r="EUC24" s="90"/>
      <c r="EUD24" s="91"/>
      <c r="EUE24" s="91"/>
      <c r="EUK24" s="90"/>
      <c r="EUL24" s="91"/>
      <c r="EUM24" s="91"/>
      <c r="EUS24" s="90"/>
      <c r="EUT24" s="91"/>
      <c r="EUU24" s="91"/>
      <c r="EVA24" s="90"/>
      <c r="EVB24" s="91"/>
      <c r="EVC24" s="91"/>
      <c r="EVI24" s="90"/>
      <c r="EVJ24" s="91"/>
      <c r="EVK24" s="91"/>
      <c r="EVQ24" s="90"/>
      <c r="EVR24" s="91"/>
      <c r="EVS24" s="91"/>
      <c r="EVY24" s="90"/>
      <c r="EVZ24" s="91"/>
      <c r="EWA24" s="91"/>
      <c r="EWG24" s="90"/>
      <c r="EWH24" s="91"/>
      <c r="EWI24" s="91"/>
      <c r="EWO24" s="90"/>
      <c r="EWP24" s="91"/>
      <c r="EWQ24" s="91"/>
      <c r="EWW24" s="90"/>
      <c r="EWX24" s="91"/>
      <c r="EWY24" s="91"/>
      <c r="EXE24" s="90"/>
      <c r="EXF24" s="91"/>
      <c r="EXG24" s="91"/>
      <c r="EXM24" s="90"/>
      <c r="EXN24" s="91"/>
      <c r="EXO24" s="91"/>
      <c r="EXU24" s="90"/>
      <c r="EXV24" s="91"/>
      <c r="EXW24" s="91"/>
      <c r="EYC24" s="90"/>
      <c r="EYD24" s="91"/>
      <c r="EYE24" s="91"/>
      <c r="EYK24" s="90"/>
      <c r="EYL24" s="91"/>
      <c r="EYM24" s="91"/>
      <c r="EYS24" s="90"/>
      <c r="EYT24" s="91"/>
      <c r="EYU24" s="91"/>
      <c r="EZA24" s="90"/>
      <c r="EZB24" s="91"/>
      <c r="EZC24" s="91"/>
      <c r="EZI24" s="90"/>
      <c r="EZJ24" s="91"/>
      <c r="EZK24" s="91"/>
      <c r="EZQ24" s="90"/>
      <c r="EZR24" s="91"/>
      <c r="EZS24" s="91"/>
      <c r="EZY24" s="90"/>
      <c r="EZZ24" s="91"/>
      <c r="FAA24" s="91"/>
      <c r="FAG24" s="90"/>
      <c r="FAH24" s="91"/>
      <c r="FAI24" s="91"/>
      <c r="FAO24" s="90"/>
      <c r="FAP24" s="91"/>
      <c r="FAQ24" s="91"/>
      <c r="FAW24" s="90"/>
      <c r="FAX24" s="91"/>
      <c r="FAY24" s="91"/>
      <c r="FBE24" s="90"/>
      <c r="FBF24" s="91"/>
      <c r="FBG24" s="91"/>
      <c r="FBM24" s="90"/>
      <c r="FBN24" s="91"/>
      <c r="FBO24" s="91"/>
      <c r="FBU24" s="90"/>
      <c r="FBV24" s="91"/>
      <c r="FBW24" s="91"/>
      <c r="FCC24" s="90"/>
      <c r="FCD24" s="91"/>
      <c r="FCE24" s="91"/>
      <c r="FCK24" s="90"/>
      <c r="FCL24" s="91"/>
      <c r="FCM24" s="91"/>
      <c r="FCS24" s="90"/>
      <c r="FCT24" s="91"/>
      <c r="FCU24" s="91"/>
      <c r="FDA24" s="90"/>
      <c r="FDB24" s="91"/>
      <c r="FDC24" s="91"/>
      <c r="FDI24" s="90"/>
      <c r="FDJ24" s="91"/>
      <c r="FDK24" s="91"/>
      <c r="FDQ24" s="90"/>
      <c r="FDR24" s="91"/>
      <c r="FDS24" s="91"/>
      <c r="FDY24" s="90"/>
      <c r="FDZ24" s="91"/>
      <c r="FEA24" s="91"/>
      <c r="FEG24" s="90"/>
      <c r="FEH24" s="91"/>
      <c r="FEI24" s="91"/>
      <c r="FEO24" s="90"/>
      <c r="FEP24" s="91"/>
      <c r="FEQ24" s="91"/>
      <c r="FEW24" s="90"/>
      <c r="FEX24" s="91"/>
      <c r="FEY24" s="91"/>
      <c r="FFE24" s="90"/>
      <c r="FFF24" s="91"/>
      <c r="FFG24" s="91"/>
      <c r="FFM24" s="90"/>
      <c r="FFN24" s="91"/>
      <c r="FFO24" s="91"/>
      <c r="FFU24" s="90"/>
      <c r="FFV24" s="91"/>
      <c r="FFW24" s="91"/>
      <c r="FGC24" s="90"/>
      <c r="FGD24" s="91"/>
      <c r="FGE24" s="91"/>
      <c r="FGK24" s="90"/>
      <c r="FGL24" s="91"/>
      <c r="FGM24" s="91"/>
      <c r="FGS24" s="90"/>
      <c r="FGT24" s="91"/>
      <c r="FGU24" s="91"/>
      <c r="FHA24" s="90"/>
      <c r="FHB24" s="91"/>
      <c r="FHC24" s="91"/>
      <c r="FHI24" s="90"/>
      <c r="FHJ24" s="91"/>
      <c r="FHK24" s="91"/>
      <c r="FHQ24" s="90"/>
      <c r="FHR24" s="91"/>
      <c r="FHS24" s="91"/>
      <c r="FHY24" s="90"/>
      <c r="FHZ24" s="91"/>
      <c r="FIA24" s="91"/>
      <c r="FIG24" s="90"/>
      <c r="FIH24" s="91"/>
      <c r="FII24" s="91"/>
      <c r="FIO24" s="90"/>
      <c r="FIP24" s="91"/>
      <c r="FIQ24" s="91"/>
      <c r="FIW24" s="90"/>
      <c r="FIX24" s="91"/>
      <c r="FIY24" s="91"/>
      <c r="FJE24" s="90"/>
      <c r="FJF24" s="91"/>
      <c r="FJG24" s="91"/>
      <c r="FJM24" s="90"/>
      <c r="FJN24" s="91"/>
      <c r="FJO24" s="91"/>
      <c r="FJU24" s="90"/>
      <c r="FJV24" s="91"/>
      <c r="FJW24" s="91"/>
      <c r="FKC24" s="90"/>
      <c r="FKD24" s="91"/>
      <c r="FKE24" s="91"/>
      <c r="FKK24" s="90"/>
      <c r="FKL24" s="91"/>
      <c r="FKM24" s="91"/>
      <c r="FKS24" s="90"/>
      <c r="FKT24" s="91"/>
      <c r="FKU24" s="91"/>
      <c r="FLA24" s="90"/>
      <c r="FLB24" s="91"/>
      <c r="FLC24" s="91"/>
      <c r="FLI24" s="90"/>
      <c r="FLJ24" s="91"/>
      <c r="FLK24" s="91"/>
      <c r="FLQ24" s="90"/>
      <c r="FLR24" s="91"/>
      <c r="FLS24" s="91"/>
      <c r="FLY24" s="90"/>
      <c r="FLZ24" s="91"/>
      <c r="FMA24" s="91"/>
      <c r="FMG24" s="90"/>
      <c r="FMH24" s="91"/>
      <c r="FMI24" s="91"/>
      <c r="FMO24" s="90"/>
      <c r="FMP24" s="91"/>
      <c r="FMQ24" s="91"/>
      <c r="FMW24" s="90"/>
      <c r="FMX24" s="91"/>
      <c r="FMY24" s="91"/>
      <c r="FNE24" s="90"/>
      <c r="FNF24" s="91"/>
      <c r="FNG24" s="91"/>
      <c r="FNM24" s="90"/>
      <c r="FNN24" s="91"/>
      <c r="FNO24" s="91"/>
      <c r="FNU24" s="90"/>
      <c r="FNV24" s="91"/>
      <c r="FNW24" s="91"/>
      <c r="FOC24" s="90"/>
      <c r="FOD24" s="91"/>
      <c r="FOE24" s="91"/>
      <c r="FOK24" s="90"/>
      <c r="FOL24" s="91"/>
      <c r="FOM24" s="91"/>
      <c r="FOS24" s="90"/>
      <c r="FOT24" s="91"/>
      <c r="FOU24" s="91"/>
      <c r="FPA24" s="90"/>
      <c r="FPB24" s="91"/>
      <c r="FPC24" s="91"/>
      <c r="FPI24" s="90"/>
      <c r="FPJ24" s="91"/>
      <c r="FPK24" s="91"/>
      <c r="FPQ24" s="90"/>
      <c r="FPR24" s="91"/>
      <c r="FPS24" s="91"/>
      <c r="FPY24" s="90"/>
      <c r="FPZ24" s="91"/>
      <c r="FQA24" s="91"/>
      <c r="FQG24" s="90"/>
      <c r="FQH24" s="91"/>
      <c r="FQI24" s="91"/>
      <c r="FQO24" s="90"/>
      <c r="FQP24" s="91"/>
      <c r="FQQ24" s="91"/>
      <c r="FQW24" s="90"/>
      <c r="FQX24" s="91"/>
      <c r="FQY24" s="91"/>
      <c r="FRE24" s="90"/>
      <c r="FRF24" s="91"/>
      <c r="FRG24" s="91"/>
      <c r="FRM24" s="90"/>
      <c r="FRN24" s="91"/>
      <c r="FRO24" s="91"/>
      <c r="FRU24" s="90"/>
      <c r="FRV24" s="91"/>
      <c r="FRW24" s="91"/>
      <c r="FSC24" s="90"/>
      <c r="FSD24" s="91"/>
      <c r="FSE24" s="91"/>
      <c r="FSK24" s="90"/>
      <c r="FSL24" s="91"/>
      <c r="FSM24" s="91"/>
      <c r="FSS24" s="90"/>
      <c r="FST24" s="91"/>
      <c r="FSU24" s="91"/>
      <c r="FTA24" s="90"/>
      <c r="FTB24" s="91"/>
      <c r="FTC24" s="91"/>
      <c r="FTI24" s="90"/>
      <c r="FTJ24" s="91"/>
      <c r="FTK24" s="91"/>
      <c r="FTQ24" s="90"/>
      <c r="FTR24" s="91"/>
      <c r="FTS24" s="91"/>
      <c r="FTY24" s="90"/>
      <c r="FTZ24" s="91"/>
      <c r="FUA24" s="91"/>
      <c r="FUG24" s="90"/>
      <c r="FUH24" s="91"/>
      <c r="FUI24" s="91"/>
      <c r="FUO24" s="90"/>
      <c r="FUP24" s="91"/>
      <c r="FUQ24" s="91"/>
      <c r="FUW24" s="90"/>
      <c r="FUX24" s="91"/>
      <c r="FUY24" s="91"/>
      <c r="FVE24" s="90"/>
      <c r="FVF24" s="91"/>
      <c r="FVG24" s="91"/>
      <c r="FVM24" s="90"/>
      <c r="FVN24" s="91"/>
      <c r="FVO24" s="91"/>
      <c r="FVU24" s="90"/>
      <c r="FVV24" s="91"/>
      <c r="FVW24" s="91"/>
      <c r="FWC24" s="90"/>
      <c r="FWD24" s="91"/>
      <c r="FWE24" s="91"/>
      <c r="FWK24" s="90"/>
      <c r="FWL24" s="91"/>
      <c r="FWM24" s="91"/>
      <c r="FWS24" s="90"/>
      <c r="FWT24" s="91"/>
      <c r="FWU24" s="91"/>
      <c r="FXA24" s="90"/>
      <c r="FXB24" s="91"/>
      <c r="FXC24" s="91"/>
      <c r="FXI24" s="90"/>
      <c r="FXJ24" s="91"/>
      <c r="FXK24" s="91"/>
      <c r="FXQ24" s="90"/>
      <c r="FXR24" s="91"/>
      <c r="FXS24" s="91"/>
      <c r="FXY24" s="90"/>
      <c r="FXZ24" s="91"/>
      <c r="FYA24" s="91"/>
      <c r="FYG24" s="90"/>
      <c r="FYH24" s="91"/>
      <c r="FYI24" s="91"/>
      <c r="FYO24" s="90"/>
      <c r="FYP24" s="91"/>
      <c r="FYQ24" s="91"/>
      <c r="FYW24" s="90"/>
      <c r="FYX24" s="91"/>
      <c r="FYY24" s="91"/>
      <c r="FZE24" s="90"/>
      <c r="FZF24" s="91"/>
      <c r="FZG24" s="91"/>
      <c r="FZM24" s="90"/>
      <c r="FZN24" s="91"/>
      <c r="FZO24" s="91"/>
      <c r="FZU24" s="90"/>
      <c r="FZV24" s="91"/>
      <c r="FZW24" s="91"/>
      <c r="GAC24" s="90"/>
      <c r="GAD24" s="91"/>
      <c r="GAE24" s="91"/>
      <c r="GAK24" s="90"/>
      <c r="GAL24" s="91"/>
      <c r="GAM24" s="91"/>
      <c r="GAS24" s="90"/>
      <c r="GAT24" s="91"/>
      <c r="GAU24" s="91"/>
      <c r="GBA24" s="90"/>
      <c r="GBB24" s="91"/>
      <c r="GBC24" s="91"/>
      <c r="GBI24" s="90"/>
      <c r="GBJ24" s="91"/>
      <c r="GBK24" s="91"/>
      <c r="GBQ24" s="90"/>
      <c r="GBR24" s="91"/>
      <c r="GBS24" s="91"/>
      <c r="GBY24" s="90"/>
      <c r="GBZ24" s="91"/>
      <c r="GCA24" s="91"/>
      <c r="GCG24" s="90"/>
      <c r="GCH24" s="91"/>
      <c r="GCI24" s="91"/>
      <c r="GCO24" s="90"/>
      <c r="GCP24" s="91"/>
      <c r="GCQ24" s="91"/>
      <c r="GCW24" s="90"/>
      <c r="GCX24" s="91"/>
      <c r="GCY24" s="91"/>
      <c r="GDE24" s="90"/>
      <c r="GDF24" s="91"/>
      <c r="GDG24" s="91"/>
      <c r="GDM24" s="90"/>
      <c r="GDN24" s="91"/>
      <c r="GDO24" s="91"/>
      <c r="GDU24" s="90"/>
      <c r="GDV24" s="91"/>
      <c r="GDW24" s="91"/>
      <c r="GEC24" s="90"/>
      <c r="GED24" s="91"/>
      <c r="GEE24" s="91"/>
      <c r="GEK24" s="90"/>
      <c r="GEL24" s="91"/>
      <c r="GEM24" s="91"/>
      <c r="GES24" s="90"/>
      <c r="GET24" s="91"/>
      <c r="GEU24" s="91"/>
      <c r="GFA24" s="90"/>
      <c r="GFB24" s="91"/>
      <c r="GFC24" s="91"/>
      <c r="GFI24" s="90"/>
      <c r="GFJ24" s="91"/>
      <c r="GFK24" s="91"/>
      <c r="GFQ24" s="90"/>
      <c r="GFR24" s="91"/>
      <c r="GFS24" s="91"/>
      <c r="GFY24" s="90"/>
      <c r="GFZ24" s="91"/>
      <c r="GGA24" s="91"/>
      <c r="GGG24" s="90"/>
      <c r="GGH24" s="91"/>
      <c r="GGI24" s="91"/>
      <c r="GGO24" s="90"/>
      <c r="GGP24" s="91"/>
      <c r="GGQ24" s="91"/>
      <c r="GGW24" s="90"/>
      <c r="GGX24" s="91"/>
      <c r="GGY24" s="91"/>
      <c r="GHE24" s="90"/>
      <c r="GHF24" s="91"/>
      <c r="GHG24" s="91"/>
      <c r="GHM24" s="90"/>
      <c r="GHN24" s="91"/>
      <c r="GHO24" s="91"/>
      <c r="GHU24" s="90"/>
      <c r="GHV24" s="91"/>
      <c r="GHW24" s="91"/>
      <c r="GIC24" s="90"/>
      <c r="GID24" s="91"/>
      <c r="GIE24" s="91"/>
      <c r="GIK24" s="90"/>
      <c r="GIL24" s="91"/>
      <c r="GIM24" s="91"/>
      <c r="GIS24" s="90"/>
      <c r="GIT24" s="91"/>
      <c r="GIU24" s="91"/>
      <c r="GJA24" s="90"/>
      <c r="GJB24" s="91"/>
      <c r="GJC24" s="91"/>
      <c r="GJI24" s="90"/>
      <c r="GJJ24" s="91"/>
      <c r="GJK24" s="91"/>
      <c r="GJQ24" s="90"/>
      <c r="GJR24" s="91"/>
      <c r="GJS24" s="91"/>
      <c r="GJY24" s="90"/>
      <c r="GJZ24" s="91"/>
      <c r="GKA24" s="91"/>
      <c r="GKG24" s="90"/>
      <c r="GKH24" s="91"/>
      <c r="GKI24" s="91"/>
      <c r="GKO24" s="90"/>
      <c r="GKP24" s="91"/>
      <c r="GKQ24" s="91"/>
      <c r="GKW24" s="90"/>
      <c r="GKX24" s="91"/>
      <c r="GKY24" s="91"/>
      <c r="GLE24" s="90"/>
      <c r="GLF24" s="91"/>
      <c r="GLG24" s="91"/>
      <c r="GLM24" s="90"/>
      <c r="GLN24" s="91"/>
      <c r="GLO24" s="91"/>
      <c r="GLU24" s="90"/>
      <c r="GLV24" s="91"/>
      <c r="GLW24" s="91"/>
      <c r="GMC24" s="90"/>
      <c r="GMD24" s="91"/>
      <c r="GME24" s="91"/>
      <c r="GMK24" s="90"/>
      <c r="GML24" s="91"/>
      <c r="GMM24" s="91"/>
      <c r="GMS24" s="90"/>
      <c r="GMT24" s="91"/>
      <c r="GMU24" s="91"/>
      <c r="GNA24" s="90"/>
      <c r="GNB24" s="91"/>
      <c r="GNC24" s="91"/>
      <c r="GNI24" s="90"/>
      <c r="GNJ24" s="91"/>
      <c r="GNK24" s="91"/>
      <c r="GNQ24" s="90"/>
      <c r="GNR24" s="91"/>
      <c r="GNS24" s="91"/>
      <c r="GNY24" s="90"/>
      <c r="GNZ24" s="91"/>
      <c r="GOA24" s="91"/>
      <c r="GOG24" s="90"/>
      <c r="GOH24" s="91"/>
      <c r="GOI24" s="91"/>
      <c r="GOO24" s="90"/>
      <c r="GOP24" s="91"/>
      <c r="GOQ24" s="91"/>
      <c r="GOW24" s="90"/>
      <c r="GOX24" s="91"/>
      <c r="GOY24" s="91"/>
      <c r="GPE24" s="90"/>
      <c r="GPF24" s="91"/>
      <c r="GPG24" s="91"/>
      <c r="GPM24" s="90"/>
      <c r="GPN24" s="91"/>
      <c r="GPO24" s="91"/>
      <c r="GPU24" s="90"/>
      <c r="GPV24" s="91"/>
      <c r="GPW24" s="91"/>
      <c r="GQC24" s="90"/>
      <c r="GQD24" s="91"/>
      <c r="GQE24" s="91"/>
      <c r="GQK24" s="90"/>
      <c r="GQL24" s="91"/>
      <c r="GQM24" s="91"/>
      <c r="GQS24" s="90"/>
      <c r="GQT24" s="91"/>
      <c r="GQU24" s="91"/>
      <c r="GRA24" s="90"/>
      <c r="GRB24" s="91"/>
      <c r="GRC24" s="91"/>
      <c r="GRI24" s="90"/>
      <c r="GRJ24" s="91"/>
      <c r="GRK24" s="91"/>
      <c r="GRQ24" s="90"/>
      <c r="GRR24" s="91"/>
      <c r="GRS24" s="91"/>
      <c r="GRY24" s="90"/>
      <c r="GRZ24" s="91"/>
      <c r="GSA24" s="91"/>
      <c r="GSG24" s="90"/>
      <c r="GSH24" s="91"/>
      <c r="GSI24" s="91"/>
      <c r="GSO24" s="90"/>
      <c r="GSP24" s="91"/>
      <c r="GSQ24" s="91"/>
      <c r="GSW24" s="90"/>
      <c r="GSX24" s="91"/>
      <c r="GSY24" s="91"/>
      <c r="GTE24" s="90"/>
      <c r="GTF24" s="91"/>
      <c r="GTG24" s="91"/>
      <c r="GTM24" s="90"/>
      <c r="GTN24" s="91"/>
      <c r="GTO24" s="91"/>
      <c r="GTU24" s="90"/>
      <c r="GTV24" s="91"/>
      <c r="GTW24" s="91"/>
      <c r="GUC24" s="90"/>
      <c r="GUD24" s="91"/>
      <c r="GUE24" s="91"/>
      <c r="GUK24" s="90"/>
      <c r="GUL24" s="91"/>
      <c r="GUM24" s="91"/>
      <c r="GUS24" s="90"/>
      <c r="GUT24" s="91"/>
      <c r="GUU24" s="91"/>
      <c r="GVA24" s="90"/>
      <c r="GVB24" s="91"/>
      <c r="GVC24" s="91"/>
      <c r="GVI24" s="90"/>
      <c r="GVJ24" s="91"/>
      <c r="GVK24" s="91"/>
      <c r="GVQ24" s="90"/>
      <c r="GVR24" s="91"/>
      <c r="GVS24" s="91"/>
      <c r="GVY24" s="90"/>
      <c r="GVZ24" s="91"/>
      <c r="GWA24" s="91"/>
      <c r="GWG24" s="90"/>
      <c r="GWH24" s="91"/>
      <c r="GWI24" s="91"/>
      <c r="GWO24" s="90"/>
      <c r="GWP24" s="91"/>
      <c r="GWQ24" s="91"/>
      <c r="GWW24" s="90"/>
      <c r="GWX24" s="91"/>
      <c r="GWY24" s="91"/>
      <c r="GXE24" s="90"/>
      <c r="GXF24" s="91"/>
      <c r="GXG24" s="91"/>
      <c r="GXM24" s="90"/>
      <c r="GXN24" s="91"/>
      <c r="GXO24" s="91"/>
      <c r="GXU24" s="90"/>
      <c r="GXV24" s="91"/>
      <c r="GXW24" s="91"/>
      <c r="GYC24" s="90"/>
      <c r="GYD24" s="91"/>
      <c r="GYE24" s="91"/>
      <c r="GYK24" s="90"/>
      <c r="GYL24" s="91"/>
      <c r="GYM24" s="91"/>
      <c r="GYS24" s="90"/>
      <c r="GYT24" s="91"/>
      <c r="GYU24" s="91"/>
      <c r="GZA24" s="90"/>
      <c r="GZB24" s="91"/>
      <c r="GZC24" s="91"/>
      <c r="GZI24" s="90"/>
      <c r="GZJ24" s="91"/>
      <c r="GZK24" s="91"/>
      <c r="GZQ24" s="90"/>
      <c r="GZR24" s="91"/>
      <c r="GZS24" s="91"/>
      <c r="GZY24" s="90"/>
      <c r="GZZ24" s="91"/>
      <c r="HAA24" s="91"/>
      <c r="HAG24" s="90"/>
      <c r="HAH24" s="91"/>
      <c r="HAI24" s="91"/>
      <c r="HAO24" s="90"/>
      <c r="HAP24" s="91"/>
      <c r="HAQ24" s="91"/>
      <c r="HAW24" s="90"/>
      <c r="HAX24" s="91"/>
      <c r="HAY24" s="91"/>
      <c r="HBE24" s="90"/>
      <c r="HBF24" s="91"/>
      <c r="HBG24" s="91"/>
      <c r="HBM24" s="90"/>
      <c r="HBN24" s="91"/>
      <c r="HBO24" s="91"/>
      <c r="HBU24" s="90"/>
      <c r="HBV24" s="91"/>
      <c r="HBW24" s="91"/>
      <c r="HCC24" s="90"/>
      <c r="HCD24" s="91"/>
      <c r="HCE24" s="91"/>
      <c r="HCK24" s="90"/>
      <c r="HCL24" s="91"/>
      <c r="HCM24" s="91"/>
      <c r="HCS24" s="90"/>
      <c r="HCT24" s="91"/>
      <c r="HCU24" s="91"/>
      <c r="HDA24" s="90"/>
      <c r="HDB24" s="91"/>
      <c r="HDC24" s="91"/>
      <c r="HDI24" s="90"/>
      <c r="HDJ24" s="91"/>
      <c r="HDK24" s="91"/>
      <c r="HDQ24" s="90"/>
      <c r="HDR24" s="91"/>
      <c r="HDS24" s="91"/>
      <c r="HDY24" s="90"/>
      <c r="HDZ24" s="91"/>
      <c r="HEA24" s="91"/>
      <c r="HEG24" s="90"/>
      <c r="HEH24" s="91"/>
      <c r="HEI24" s="91"/>
      <c r="HEO24" s="90"/>
      <c r="HEP24" s="91"/>
      <c r="HEQ24" s="91"/>
      <c r="HEW24" s="90"/>
      <c r="HEX24" s="91"/>
      <c r="HEY24" s="91"/>
      <c r="HFE24" s="90"/>
      <c r="HFF24" s="91"/>
      <c r="HFG24" s="91"/>
      <c r="HFM24" s="90"/>
      <c r="HFN24" s="91"/>
      <c r="HFO24" s="91"/>
      <c r="HFU24" s="90"/>
      <c r="HFV24" s="91"/>
      <c r="HFW24" s="91"/>
      <c r="HGC24" s="90"/>
      <c r="HGD24" s="91"/>
      <c r="HGE24" s="91"/>
      <c r="HGK24" s="90"/>
      <c r="HGL24" s="91"/>
      <c r="HGM24" s="91"/>
      <c r="HGS24" s="90"/>
      <c r="HGT24" s="91"/>
      <c r="HGU24" s="91"/>
      <c r="HHA24" s="90"/>
      <c r="HHB24" s="91"/>
      <c r="HHC24" s="91"/>
      <c r="HHI24" s="90"/>
      <c r="HHJ24" s="91"/>
      <c r="HHK24" s="91"/>
      <c r="HHQ24" s="90"/>
      <c r="HHR24" s="91"/>
      <c r="HHS24" s="91"/>
      <c r="HHY24" s="90"/>
      <c r="HHZ24" s="91"/>
      <c r="HIA24" s="91"/>
      <c r="HIG24" s="90"/>
      <c r="HIH24" s="91"/>
      <c r="HII24" s="91"/>
      <c r="HIO24" s="90"/>
      <c r="HIP24" s="91"/>
      <c r="HIQ24" s="91"/>
      <c r="HIW24" s="90"/>
      <c r="HIX24" s="91"/>
      <c r="HIY24" s="91"/>
      <c r="HJE24" s="90"/>
      <c r="HJF24" s="91"/>
      <c r="HJG24" s="91"/>
      <c r="HJM24" s="90"/>
      <c r="HJN24" s="91"/>
      <c r="HJO24" s="91"/>
      <c r="HJU24" s="90"/>
      <c r="HJV24" s="91"/>
      <c r="HJW24" s="91"/>
      <c r="HKC24" s="90"/>
      <c r="HKD24" s="91"/>
      <c r="HKE24" s="91"/>
      <c r="HKK24" s="90"/>
      <c r="HKL24" s="91"/>
      <c r="HKM24" s="91"/>
      <c r="HKS24" s="90"/>
      <c r="HKT24" s="91"/>
      <c r="HKU24" s="91"/>
      <c r="HLA24" s="90"/>
      <c r="HLB24" s="91"/>
      <c r="HLC24" s="91"/>
      <c r="HLI24" s="90"/>
      <c r="HLJ24" s="91"/>
      <c r="HLK24" s="91"/>
      <c r="HLQ24" s="90"/>
      <c r="HLR24" s="91"/>
      <c r="HLS24" s="91"/>
      <c r="HLY24" s="90"/>
      <c r="HLZ24" s="91"/>
      <c r="HMA24" s="91"/>
      <c r="HMG24" s="90"/>
      <c r="HMH24" s="91"/>
      <c r="HMI24" s="91"/>
      <c r="HMO24" s="90"/>
      <c r="HMP24" s="91"/>
      <c r="HMQ24" s="91"/>
      <c r="HMW24" s="90"/>
      <c r="HMX24" s="91"/>
      <c r="HMY24" s="91"/>
      <c r="HNE24" s="90"/>
      <c r="HNF24" s="91"/>
      <c r="HNG24" s="91"/>
      <c r="HNM24" s="90"/>
      <c r="HNN24" s="91"/>
      <c r="HNO24" s="91"/>
      <c r="HNU24" s="90"/>
      <c r="HNV24" s="91"/>
      <c r="HNW24" s="91"/>
      <c r="HOC24" s="90"/>
      <c r="HOD24" s="91"/>
      <c r="HOE24" s="91"/>
      <c r="HOK24" s="90"/>
      <c r="HOL24" s="91"/>
      <c r="HOM24" s="91"/>
      <c r="HOS24" s="90"/>
      <c r="HOT24" s="91"/>
      <c r="HOU24" s="91"/>
      <c r="HPA24" s="90"/>
      <c r="HPB24" s="91"/>
      <c r="HPC24" s="91"/>
      <c r="HPI24" s="90"/>
      <c r="HPJ24" s="91"/>
      <c r="HPK24" s="91"/>
      <c r="HPQ24" s="90"/>
      <c r="HPR24" s="91"/>
      <c r="HPS24" s="91"/>
      <c r="HPY24" s="90"/>
      <c r="HPZ24" s="91"/>
      <c r="HQA24" s="91"/>
      <c r="HQG24" s="90"/>
      <c r="HQH24" s="91"/>
      <c r="HQI24" s="91"/>
      <c r="HQO24" s="90"/>
      <c r="HQP24" s="91"/>
      <c r="HQQ24" s="91"/>
      <c r="HQW24" s="90"/>
      <c r="HQX24" s="91"/>
      <c r="HQY24" s="91"/>
      <c r="HRE24" s="90"/>
      <c r="HRF24" s="91"/>
      <c r="HRG24" s="91"/>
      <c r="HRM24" s="90"/>
      <c r="HRN24" s="91"/>
      <c r="HRO24" s="91"/>
      <c r="HRU24" s="90"/>
      <c r="HRV24" s="91"/>
      <c r="HRW24" s="91"/>
      <c r="HSC24" s="90"/>
      <c r="HSD24" s="91"/>
      <c r="HSE24" s="91"/>
      <c r="HSK24" s="90"/>
      <c r="HSL24" s="91"/>
      <c r="HSM24" s="91"/>
      <c r="HSS24" s="90"/>
      <c r="HST24" s="91"/>
      <c r="HSU24" s="91"/>
      <c r="HTA24" s="90"/>
      <c r="HTB24" s="91"/>
      <c r="HTC24" s="91"/>
      <c r="HTI24" s="90"/>
      <c r="HTJ24" s="91"/>
      <c r="HTK24" s="91"/>
      <c r="HTQ24" s="90"/>
      <c r="HTR24" s="91"/>
      <c r="HTS24" s="91"/>
      <c r="HTY24" s="90"/>
      <c r="HTZ24" s="91"/>
      <c r="HUA24" s="91"/>
      <c r="HUG24" s="90"/>
      <c r="HUH24" s="91"/>
      <c r="HUI24" s="91"/>
      <c r="HUO24" s="90"/>
      <c r="HUP24" s="91"/>
      <c r="HUQ24" s="91"/>
      <c r="HUW24" s="90"/>
      <c r="HUX24" s="91"/>
      <c r="HUY24" s="91"/>
      <c r="HVE24" s="90"/>
      <c r="HVF24" s="91"/>
      <c r="HVG24" s="91"/>
      <c r="HVM24" s="90"/>
      <c r="HVN24" s="91"/>
      <c r="HVO24" s="91"/>
      <c r="HVU24" s="90"/>
      <c r="HVV24" s="91"/>
      <c r="HVW24" s="91"/>
      <c r="HWC24" s="90"/>
      <c r="HWD24" s="91"/>
      <c r="HWE24" s="91"/>
      <c r="HWK24" s="90"/>
      <c r="HWL24" s="91"/>
      <c r="HWM24" s="91"/>
      <c r="HWS24" s="90"/>
      <c r="HWT24" s="91"/>
      <c r="HWU24" s="91"/>
      <c r="HXA24" s="90"/>
      <c r="HXB24" s="91"/>
      <c r="HXC24" s="91"/>
      <c r="HXI24" s="90"/>
      <c r="HXJ24" s="91"/>
      <c r="HXK24" s="91"/>
      <c r="HXQ24" s="90"/>
      <c r="HXR24" s="91"/>
      <c r="HXS24" s="91"/>
      <c r="HXY24" s="90"/>
      <c r="HXZ24" s="91"/>
      <c r="HYA24" s="91"/>
      <c r="HYG24" s="90"/>
      <c r="HYH24" s="91"/>
      <c r="HYI24" s="91"/>
      <c r="HYO24" s="90"/>
      <c r="HYP24" s="91"/>
      <c r="HYQ24" s="91"/>
      <c r="HYW24" s="90"/>
      <c r="HYX24" s="91"/>
      <c r="HYY24" s="91"/>
      <c r="HZE24" s="90"/>
      <c r="HZF24" s="91"/>
      <c r="HZG24" s="91"/>
      <c r="HZM24" s="90"/>
      <c r="HZN24" s="91"/>
      <c r="HZO24" s="91"/>
      <c r="HZU24" s="90"/>
      <c r="HZV24" s="91"/>
      <c r="HZW24" s="91"/>
      <c r="IAC24" s="90"/>
      <c r="IAD24" s="91"/>
      <c r="IAE24" s="91"/>
      <c r="IAK24" s="90"/>
      <c r="IAL24" s="91"/>
      <c r="IAM24" s="91"/>
      <c r="IAS24" s="90"/>
      <c r="IAT24" s="91"/>
      <c r="IAU24" s="91"/>
      <c r="IBA24" s="90"/>
      <c r="IBB24" s="91"/>
      <c r="IBC24" s="91"/>
      <c r="IBI24" s="90"/>
      <c r="IBJ24" s="91"/>
      <c r="IBK24" s="91"/>
      <c r="IBQ24" s="90"/>
      <c r="IBR24" s="91"/>
      <c r="IBS24" s="91"/>
      <c r="IBY24" s="90"/>
      <c r="IBZ24" s="91"/>
      <c r="ICA24" s="91"/>
      <c r="ICG24" s="90"/>
      <c r="ICH24" s="91"/>
      <c r="ICI24" s="91"/>
      <c r="ICO24" s="90"/>
      <c r="ICP24" s="91"/>
      <c r="ICQ24" s="91"/>
      <c r="ICW24" s="90"/>
      <c r="ICX24" s="91"/>
      <c r="ICY24" s="91"/>
      <c r="IDE24" s="90"/>
      <c r="IDF24" s="91"/>
      <c r="IDG24" s="91"/>
      <c r="IDM24" s="90"/>
      <c r="IDN24" s="91"/>
      <c r="IDO24" s="91"/>
      <c r="IDU24" s="90"/>
      <c r="IDV24" s="91"/>
      <c r="IDW24" s="91"/>
      <c r="IEC24" s="90"/>
      <c r="IED24" s="91"/>
      <c r="IEE24" s="91"/>
      <c r="IEK24" s="90"/>
      <c r="IEL24" s="91"/>
      <c r="IEM24" s="91"/>
      <c r="IES24" s="90"/>
      <c r="IET24" s="91"/>
      <c r="IEU24" s="91"/>
      <c r="IFA24" s="90"/>
      <c r="IFB24" s="91"/>
      <c r="IFC24" s="91"/>
      <c r="IFI24" s="90"/>
      <c r="IFJ24" s="91"/>
      <c r="IFK24" s="91"/>
      <c r="IFQ24" s="90"/>
      <c r="IFR24" s="91"/>
      <c r="IFS24" s="91"/>
      <c r="IFY24" s="90"/>
      <c r="IFZ24" s="91"/>
      <c r="IGA24" s="91"/>
      <c r="IGG24" s="90"/>
      <c r="IGH24" s="91"/>
      <c r="IGI24" s="91"/>
      <c r="IGO24" s="90"/>
      <c r="IGP24" s="91"/>
      <c r="IGQ24" s="91"/>
      <c r="IGW24" s="90"/>
      <c r="IGX24" s="91"/>
      <c r="IGY24" s="91"/>
      <c r="IHE24" s="90"/>
      <c r="IHF24" s="91"/>
      <c r="IHG24" s="91"/>
      <c r="IHM24" s="90"/>
      <c r="IHN24" s="91"/>
      <c r="IHO24" s="91"/>
      <c r="IHU24" s="90"/>
      <c r="IHV24" s="91"/>
      <c r="IHW24" s="91"/>
      <c r="IIC24" s="90"/>
      <c r="IID24" s="91"/>
      <c r="IIE24" s="91"/>
      <c r="IIK24" s="90"/>
      <c r="IIL24" s="91"/>
      <c r="IIM24" s="91"/>
      <c r="IIS24" s="90"/>
      <c r="IIT24" s="91"/>
      <c r="IIU24" s="91"/>
      <c r="IJA24" s="90"/>
      <c r="IJB24" s="91"/>
      <c r="IJC24" s="91"/>
      <c r="IJI24" s="90"/>
      <c r="IJJ24" s="91"/>
      <c r="IJK24" s="91"/>
      <c r="IJQ24" s="90"/>
      <c r="IJR24" s="91"/>
      <c r="IJS24" s="91"/>
      <c r="IJY24" s="90"/>
      <c r="IJZ24" s="91"/>
      <c r="IKA24" s="91"/>
      <c r="IKG24" s="90"/>
      <c r="IKH24" s="91"/>
      <c r="IKI24" s="91"/>
      <c r="IKO24" s="90"/>
      <c r="IKP24" s="91"/>
      <c r="IKQ24" s="91"/>
      <c r="IKW24" s="90"/>
      <c r="IKX24" s="91"/>
      <c r="IKY24" s="91"/>
      <c r="ILE24" s="90"/>
      <c r="ILF24" s="91"/>
      <c r="ILG24" s="91"/>
      <c r="ILM24" s="90"/>
      <c r="ILN24" s="91"/>
      <c r="ILO24" s="91"/>
      <c r="ILU24" s="90"/>
      <c r="ILV24" s="91"/>
      <c r="ILW24" s="91"/>
      <c r="IMC24" s="90"/>
      <c r="IMD24" s="91"/>
      <c r="IME24" s="91"/>
      <c r="IMK24" s="90"/>
      <c r="IML24" s="91"/>
      <c r="IMM24" s="91"/>
      <c r="IMS24" s="90"/>
      <c r="IMT24" s="91"/>
      <c r="IMU24" s="91"/>
      <c r="INA24" s="90"/>
      <c r="INB24" s="91"/>
      <c r="INC24" s="91"/>
      <c r="INI24" s="90"/>
      <c r="INJ24" s="91"/>
      <c r="INK24" s="91"/>
      <c r="INQ24" s="90"/>
      <c r="INR24" s="91"/>
      <c r="INS24" s="91"/>
      <c r="INY24" s="90"/>
      <c r="INZ24" s="91"/>
      <c r="IOA24" s="91"/>
      <c r="IOG24" s="90"/>
      <c r="IOH24" s="91"/>
      <c r="IOI24" s="91"/>
      <c r="IOO24" s="90"/>
      <c r="IOP24" s="91"/>
      <c r="IOQ24" s="91"/>
      <c r="IOW24" s="90"/>
      <c r="IOX24" s="91"/>
      <c r="IOY24" s="91"/>
      <c r="IPE24" s="90"/>
      <c r="IPF24" s="91"/>
      <c r="IPG24" s="91"/>
      <c r="IPM24" s="90"/>
      <c r="IPN24" s="91"/>
      <c r="IPO24" s="91"/>
      <c r="IPU24" s="90"/>
      <c r="IPV24" s="91"/>
      <c r="IPW24" s="91"/>
      <c r="IQC24" s="90"/>
      <c r="IQD24" s="91"/>
      <c r="IQE24" s="91"/>
      <c r="IQK24" s="90"/>
      <c r="IQL24" s="91"/>
      <c r="IQM24" s="91"/>
      <c r="IQS24" s="90"/>
      <c r="IQT24" s="91"/>
      <c r="IQU24" s="91"/>
      <c r="IRA24" s="90"/>
      <c r="IRB24" s="91"/>
      <c r="IRC24" s="91"/>
      <c r="IRI24" s="90"/>
      <c r="IRJ24" s="91"/>
      <c r="IRK24" s="91"/>
      <c r="IRQ24" s="90"/>
      <c r="IRR24" s="91"/>
      <c r="IRS24" s="91"/>
      <c r="IRY24" s="90"/>
      <c r="IRZ24" s="91"/>
      <c r="ISA24" s="91"/>
      <c r="ISG24" s="90"/>
      <c r="ISH24" s="91"/>
      <c r="ISI24" s="91"/>
      <c r="ISO24" s="90"/>
      <c r="ISP24" s="91"/>
      <c r="ISQ24" s="91"/>
      <c r="ISW24" s="90"/>
      <c r="ISX24" s="91"/>
      <c r="ISY24" s="91"/>
      <c r="ITE24" s="90"/>
      <c r="ITF24" s="91"/>
      <c r="ITG24" s="91"/>
      <c r="ITM24" s="90"/>
      <c r="ITN24" s="91"/>
      <c r="ITO24" s="91"/>
      <c r="ITU24" s="90"/>
      <c r="ITV24" s="91"/>
      <c r="ITW24" s="91"/>
      <c r="IUC24" s="90"/>
      <c r="IUD24" s="91"/>
      <c r="IUE24" s="91"/>
      <c r="IUK24" s="90"/>
      <c r="IUL24" s="91"/>
      <c r="IUM24" s="91"/>
      <c r="IUS24" s="90"/>
      <c r="IUT24" s="91"/>
      <c r="IUU24" s="91"/>
      <c r="IVA24" s="90"/>
      <c r="IVB24" s="91"/>
      <c r="IVC24" s="91"/>
      <c r="IVI24" s="90"/>
      <c r="IVJ24" s="91"/>
      <c r="IVK24" s="91"/>
      <c r="IVQ24" s="90"/>
      <c r="IVR24" s="91"/>
      <c r="IVS24" s="91"/>
      <c r="IVY24" s="90"/>
      <c r="IVZ24" s="91"/>
      <c r="IWA24" s="91"/>
      <c r="IWG24" s="90"/>
      <c r="IWH24" s="91"/>
      <c r="IWI24" s="91"/>
      <c r="IWO24" s="90"/>
      <c r="IWP24" s="91"/>
      <c r="IWQ24" s="91"/>
      <c r="IWW24" s="90"/>
      <c r="IWX24" s="91"/>
      <c r="IWY24" s="91"/>
      <c r="IXE24" s="90"/>
      <c r="IXF24" s="91"/>
      <c r="IXG24" s="91"/>
      <c r="IXM24" s="90"/>
      <c r="IXN24" s="91"/>
      <c r="IXO24" s="91"/>
      <c r="IXU24" s="90"/>
      <c r="IXV24" s="91"/>
      <c r="IXW24" s="91"/>
      <c r="IYC24" s="90"/>
      <c r="IYD24" s="91"/>
      <c r="IYE24" s="91"/>
      <c r="IYK24" s="90"/>
      <c r="IYL24" s="91"/>
      <c r="IYM24" s="91"/>
      <c r="IYS24" s="90"/>
      <c r="IYT24" s="91"/>
      <c r="IYU24" s="91"/>
      <c r="IZA24" s="90"/>
      <c r="IZB24" s="91"/>
      <c r="IZC24" s="91"/>
      <c r="IZI24" s="90"/>
      <c r="IZJ24" s="91"/>
      <c r="IZK24" s="91"/>
      <c r="IZQ24" s="90"/>
      <c r="IZR24" s="91"/>
      <c r="IZS24" s="91"/>
      <c r="IZY24" s="90"/>
      <c r="IZZ24" s="91"/>
      <c r="JAA24" s="91"/>
      <c r="JAG24" s="90"/>
      <c r="JAH24" s="91"/>
      <c r="JAI24" s="91"/>
      <c r="JAO24" s="90"/>
      <c r="JAP24" s="91"/>
      <c r="JAQ24" s="91"/>
      <c r="JAW24" s="90"/>
      <c r="JAX24" s="91"/>
      <c r="JAY24" s="91"/>
      <c r="JBE24" s="90"/>
      <c r="JBF24" s="91"/>
      <c r="JBG24" s="91"/>
      <c r="JBM24" s="90"/>
      <c r="JBN24" s="91"/>
      <c r="JBO24" s="91"/>
      <c r="JBU24" s="90"/>
      <c r="JBV24" s="91"/>
      <c r="JBW24" s="91"/>
      <c r="JCC24" s="90"/>
      <c r="JCD24" s="91"/>
      <c r="JCE24" s="91"/>
      <c r="JCK24" s="90"/>
      <c r="JCL24" s="91"/>
      <c r="JCM24" s="91"/>
      <c r="JCS24" s="90"/>
      <c r="JCT24" s="91"/>
      <c r="JCU24" s="91"/>
      <c r="JDA24" s="90"/>
      <c r="JDB24" s="91"/>
      <c r="JDC24" s="91"/>
      <c r="JDI24" s="90"/>
      <c r="JDJ24" s="91"/>
      <c r="JDK24" s="91"/>
      <c r="JDQ24" s="90"/>
      <c r="JDR24" s="91"/>
      <c r="JDS24" s="91"/>
      <c r="JDY24" s="90"/>
      <c r="JDZ24" s="91"/>
      <c r="JEA24" s="91"/>
      <c r="JEG24" s="90"/>
      <c r="JEH24" s="91"/>
      <c r="JEI24" s="91"/>
      <c r="JEO24" s="90"/>
      <c r="JEP24" s="91"/>
      <c r="JEQ24" s="91"/>
      <c r="JEW24" s="90"/>
      <c r="JEX24" s="91"/>
      <c r="JEY24" s="91"/>
      <c r="JFE24" s="90"/>
      <c r="JFF24" s="91"/>
      <c r="JFG24" s="91"/>
      <c r="JFM24" s="90"/>
      <c r="JFN24" s="91"/>
      <c r="JFO24" s="91"/>
      <c r="JFU24" s="90"/>
      <c r="JFV24" s="91"/>
      <c r="JFW24" s="91"/>
      <c r="JGC24" s="90"/>
      <c r="JGD24" s="91"/>
      <c r="JGE24" s="91"/>
      <c r="JGK24" s="90"/>
      <c r="JGL24" s="91"/>
      <c r="JGM24" s="91"/>
      <c r="JGS24" s="90"/>
      <c r="JGT24" s="91"/>
      <c r="JGU24" s="91"/>
      <c r="JHA24" s="90"/>
      <c r="JHB24" s="91"/>
      <c r="JHC24" s="91"/>
      <c r="JHI24" s="90"/>
      <c r="JHJ24" s="91"/>
      <c r="JHK24" s="91"/>
      <c r="JHQ24" s="90"/>
      <c r="JHR24" s="91"/>
      <c r="JHS24" s="91"/>
      <c r="JHY24" s="90"/>
      <c r="JHZ24" s="91"/>
      <c r="JIA24" s="91"/>
      <c r="JIG24" s="90"/>
      <c r="JIH24" s="91"/>
      <c r="JII24" s="91"/>
      <c r="JIO24" s="90"/>
      <c r="JIP24" s="91"/>
      <c r="JIQ24" s="91"/>
      <c r="JIW24" s="90"/>
      <c r="JIX24" s="91"/>
      <c r="JIY24" s="91"/>
      <c r="JJE24" s="90"/>
      <c r="JJF24" s="91"/>
      <c r="JJG24" s="91"/>
      <c r="JJM24" s="90"/>
      <c r="JJN24" s="91"/>
      <c r="JJO24" s="91"/>
      <c r="JJU24" s="90"/>
      <c r="JJV24" s="91"/>
      <c r="JJW24" s="91"/>
      <c r="JKC24" s="90"/>
      <c r="JKD24" s="91"/>
      <c r="JKE24" s="91"/>
      <c r="JKK24" s="90"/>
      <c r="JKL24" s="91"/>
      <c r="JKM24" s="91"/>
      <c r="JKS24" s="90"/>
      <c r="JKT24" s="91"/>
      <c r="JKU24" s="91"/>
      <c r="JLA24" s="90"/>
      <c r="JLB24" s="91"/>
      <c r="JLC24" s="91"/>
      <c r="JLI24" s="90"/>
      <c r="JLJ24" s="91"/>
      <c r="JLK24" s="91"/>
      <c r="JLQ24" s="90"/>
      <c r="JLR24" s="91"/>
      <c r="JLS24" s="91"/>
      <c r="JLY24" s="90"/>
      <c r="JLZ24" s="91"/>
      <c r="JMA24" s="91"/>
      <c r="JMG24" s="90"/>
      <c r="JMH24" s="91"/>
      <c r="JMI24" s="91"/>
      <c r="JMO24" s="90"/>
      <c r="JMP24" s="91"/>
      <c r="JMQ24" s="91"/>
      <c r="JMW24" s="90"/>
      <c r="JMX24" s="91"/>
      <c r="JMY24" s="91"/>
      <c r="JNE24" s="90"/>
      <c r="JNF24" s="91"/>
      <c r="JNG24" s="91"/>
      <c r="JNM24" s="90"/>
      <c r="JNN24" s="91"/>
      <c r="JNO24" s="91"/>
      <c r="JNU24" s="90"/>
      <c r="JNV24" s="91"/>
      <c r="JNW24" s="91"/>
      <c r="JOC24" s="90"/>
      <c r="JOD24" s="91"/>
      <c r="JOE24" s="91"/>
      <c r="JOK24" s="90"/>
      <c r="JOL24" s="91"/>
      <c r="JOM24" s="91"/>
      <c r="JOS24" s="90"/>
      <c r="JOT24" s="91"/>
      <c r="JOU24" s="91"/>
      <c r="JPA24" s="90"/>
      <c r="JPB24" s="91"/>
      <c r="JPC24" s="91"/>
      <c r="JPI24" s="90"/>
      <c r="JPJ24" s="91"/>
      <c r="JPK24" s="91"/>
      <c r="JPQ24" s="90"/>
      <c r="JPR24" s="91"/>
      <c r="JPS24" s="91"/>
      <c r="JPY24" s="90"/>
      <c r="JPZ24" s="91"/>
      <c r="JQA24" s="91"/>
      <c r="JQG24" s="90"/>
      <c r="JQH24" s="91"/>
      <c r="JQI24" s="91"/>
      <c r="JQO24" s="90"/>
      <c r="JQP24" s="91"/>
      <c r="JQQ24" s="91"/>
      <c r="JQW24" s="90"/>
      <c r="JQX24" s="91"/>
      <c r="JQY24" s="91"/>
      <c r="JRE24" s="90"/>
      <c r="JRF24" s="91"/>
      <c r="JRG24" s="91"/>
      <c r="JRM24" s="90"/>
      <c r="JRN24" s="91"/>
      <c r="JRO24" s="91"/>
      <c r="JRU24" s="90"/>
      <c r="JRV24" s="91"/>
      <c r="JRW24" s="91"/>
      <c r="JSC24" s="90"/>
      <c r="JSD24" s="91"/>
      <c r="JSE24" s="91"/>
      <c r="JSK24" s="90"/>
      <c r="JSL24" s="91"/>
      <c r="JSM24" s="91"/>
      <c r="JSS24" s="90"/>
      <c r="JST24" s="91"/>
      <c r="JSU24" s="91"/>
      <c r="JTA24" s="90"/>
      <c r="JTB24" s="91"/>
      <c r="JTC24" s="91"/>
      <c r="JTI24" s="90"/>
      <c r="JTJ24" s="91"/>
      <c r="JTK24" s="91"/>
      <c r="JTQ24" s="90"/>
      <c r="JTR24" s="91"/>
      <c r="JTS24" s="91"/>
      <c r="JTY24" s="90"/>
      <c r="JTZ24" s="91"/>
      <c r="JUA24" s="91"/>
      <c r="JUG24" s="90"/>
      <c r="JUH24" s="91"/>
      <c r="JUI24" s="91"/>
      <c r="JUO24" s="90"/>
      <c r="JUP24" s="91"/>
      <c r="JUQ24" s="91"/>
      <c r="JUW24" s="90"/>
      <c r="JUX24" s="91"/>
      <c r="JUY24" s="91"/>
      <c r="JVE24" s="90"/>
      <c r="JVF24" s="91"/>
      <c r="JVG24" s="91"/>
      <c r="JVM24" s="90"/>
      <c r="JVN24" s="91"/>
      <c r="JVO24" s="91"/>
      <c r="JVU24" s="90"/>
      <c r="JVV24" s="91"/>
      <c r="JVW24" s="91"/>
      <c r="JWC24" s="90"/>
      <c r="JWD24" s="91"/>
      <c r="JWE24" s="91"/>
      <c r="JWK24" s="90"/>
      <c r="JWL24" s="91"/>
      <c r="JWM24" s="91"/>
      <c r="JWS24" s="90"/>
      <c r="JWT24" s="91"/>
      <c r="JWU24" s="91"/>
      <c r="JXA24" s="90"/>
      <c r="JXB24" s="91"/>
      <c r="JXC24" s="91"/>
      <c r="JXI24" s="90"/>
      <c r="JXJ24" s="91"/>
      <c r="JXK24" s="91"/>
      <c r="JXQ24" s="90"/>
      <c r="JXR24" s="91"/>
      <c r="JXS24" s="91"/>
      <c r="JXY24" s="90"/>
      <c r="JXZ24" s="91"/>
      <c r="JYA24" s="91"/>
      <c r="JYG24" s="90"/>
      <c r="JYH24" s="91"/>
      <c r="JYI24" s="91"/>
      <c r="JYO24" s="90"/>
      <c r="JYP24" s="91"/>
      <c r="JYQ24" s="91"/>
      <c r="JYW24" s="90"/>
      <c r="JYX24" s="91"/>
      <c r="JYY24" s="91"/>
      <c r="JZE24" s="90"/>
      <c r="JZF24" s="91"/>
      <c r="JZG24" s="91"/>
      <c r="JZM24" s="90"/>
      <c r="JZN24" s="91"/>
      <c r="JZO24" s="91"/>
      <c r="JZU24" s="90"/>
      <c r="JZV24" s="91"/>
      <c r="JZW24" s="91"/>
      <c r="KAC24" s="90"/>
      <c r="KAD24" s="91"/>
      <c r="KAE24" s="91"/>
      <c r="KAK24" s="90"/>
      <c r="KAL24" s="91"/>
      <c r="KAM24" s="91"/>
      <c r="KAS24" s="90"/>
      <c r="KAT24" s="91"/>
      <c r="KAU24" s="91"/>
      <c r="KBA24" s="90"/>
      <c r="KBB24" s="91"/>
      <c r="KBC24" s="91"/>
      <c r="KBI24" s="90"/>
      <c r="KBJ24" s="91"/>
      <c r="KBK24" s="91"/>
      <c r="KBQ24" s="90"/>
      <c r="KBR24" s="91"/>
      <c r="KBS24" s="91"/>
      <c r="KBY24" s="90"/>
      <c r="KBZ24" s="91"/>
      <c r="KCA24" s="91"/>
      <c r="KCG24" s="90"/>
      <c r="KCH24" s="91"/>
      <c r="KCI24" s="91"/>
      <c r="KCO24" s="90"/>
      <c r="KCP24" s="91"/>
      <c r="KCQ24" s="91"/>
      <c r="KCW24" s="90"/>
      <c r="KCX24" s="91"/>
      <c r="KCY24" s="91"/>
      <c r="KDE24" s="90"/>
      <c r="KDF24" s="91"/>
      <c r="KDG24" s="91"/>
      <c r="KDM24" s="90"/>
      <c r="KDN24" s="91"/>
      <c r="KDO24" s="91"/>
      <c r="KDU24" s="90"/>
      <c r="KDV24" s="91"/>
      <c r="KDW24" s="91"/>
      <c r="KEC24" s="90"/>
      <c r="KED24" s="91"/>
      <c r="KEE24" s="91"/>
      <c r="KEK24" s="90"/>
      <c r="KEL24" s="91"/>
      <c r="KEM24" s="91"/>
      <c r="KES24" s="90"/>
      <c r="KET24" s="91"/>
      <c r="KEU24" s="91"/>
      <c r="KFA24" s="90"/>
      <c r="KFB24" s="91"/>
      <c r="KFC24" s="91"/>
      <c r="KFI24" s="90"/>
      <c r="KFJ24" s="91"/>
      <c r="KFK24" s="91"/>
      <c r="KFQ24" s="90"/>
      <c r="KFR24" s="91"/>
      <c r="KFS24" s="91"/>
      <c r="KFY24" s="90"/>
      <c r="KFZ24" s="91"/>
      <c r="KGA24" s="91"/>
      <c r="KGG24" s="90"/>
      <c r="KGH24" s="91"/>
      <c r="KGI24" s="91"/>
      <c r="KGO24" s="90"/>
      <c r="KGP24" s="91"/>
      <c r="KGQ24" s="91"/>
      <c r="KGW24" s="90"/>
      <c r="KGX24" s="91"/>
      <c r="KGY24" s="91"/>
      <c r="KHE24" s="90"/>
      <c r="KHF24" s="91"/>
      <c r="KHG24" s="91"/>
      <c r="KHM24" s="90"/>
      <c r="KHN24" s="91"/>
      <c r="KHO24" s="91"/>
      <c r="KHU24" s="90"/>
      <c r="KHV24" s="91"/>
      <c r="KHW24" s="91"/>
      <c r="KIC24" s="90"/>
      <c r="KID24" s="91"/>
      <c r="KIE24" s="91"/>
      <c r="KIK24" s="90"/>
      <c r="KIL24" s="91"/>
      <c r="KIM24" s="91"/>
      <c r="KIS24" s="90"/>
      <c r="KIT24" s="91"/>
      <c r="KIU24" s="91"/>
      <c r="KJA24" s="90"/>
      <c r="KJB24" s="91"/>
      <c r="KJC24" s="91"/>
      <c r="KJI24" s="90"/>
      <c r="KJJ24" s="91"/>
      <c r="KJK24" s="91"/>
      <c r="KJQ24" s="90"/>
      <c r="KJR24" s="91"/>
      <c r="KJS24" s="91"/>
      <c r="KJY24" s="90"/>
      <c r="KJZ24" s="91"/>
      <c r="KKA24" s="91"/>
      <c r="KKG24" s="90"/>
      <c r="KKH24" s="91"/>
      <c r="KKI24" s="91"/>
      <c r="KKO24" s="90"/>
      <c r="KKP24" s="91"/>
      <c r="KKQ24" s="91"/>
      <c r="KKW24" s="90"/>
      <c r="KKX24" s="91"/>
      <c r="KKY24" s="91"/>
      <c r="KLE24" s="90"/>
      <c r="KLF24" s="91"/>
      <c r="KLG24" s="91"/>
      <c r="KLM24" s="90"/>
      <c r="KLN24" s="91"/>
      <c r="KLO24" s="91"/>
      <c r="KLU24" s="90"/>
      <c r="KLV24" s="91"/>
      <c r="KLW24" s="91"/>
      <c r="KMC24" s="90"/>
      <c r="KMD24" s="91"/>
      <c r="KME24" s="91"/>
      <c r="KMK24" s="90"/>
      <c r="KML24" s="91"/>
      <c r="KMM24" s="91"/>
      <c r="KMS24" s="90"/>
      <c r="KMT24" s="91"/>
      <c r="KMU24" s="91"/>
      <c r="KNA24" s="90"/>
      <c r="KNB24" s="91"/>
      <c r="KNC24" s="91"/>
      <c r="KNI24" s="90"/>
      <c r="KNJ24" s="91"/>
      <c r="KNK24" s="91"/>
      <c r="KNQ24" s="90"/>
      <c r="KNR24" s="91"/>
      <c r="KNS24" s="91"/>
      <c r="KNY24" s="90"/>
      <c r="KNZ24" s="91"/>
      <c r="KOA24" s="91"/>
      <c r="KOG24" s="90"/>
      <c r="KOH24" s="91"/>
      <c r="KOI24" s="91"/>
      <c r="KOO24" s="90"/>
      <c r="KOP24" s="91"/>
      <c r="KOQ24" s="91"/>
      <c r="KOW24" s="90"/>
      <c r="KOX24" s="91"/>
      <c r="KOY24" s="91"/>
      <c r="KPE24" s="90"/>
      <c r="KPF24" s="91"/>
      <c r="KPG24" s="91"/>
      <c r="KPM24" s="90"/>
      <c r="KPN24" s="91"/>
      <c r="KPO24" s="91"/>
      <c r="KPU24" s="90"/>
      <c r="KPV24" s="91"/>
      <c r="KPW24" s="91"/>
      <c r="KQC24" s="90"/>
      <c r="KQD24" s="91"/>
      <c r="KQE24" s="91"/>
      <c r="KQK24" s="90"/>
      <c r="KQL24" s="91"/>
      <c r="KQM24" s="91"/>
      <c r="KQS24" s="90"/>
      <c r="KQT24" s="91"/>
      <c r="KQU24" s="91"/>
      <c r="KRA24" s="90"/>
      <c r="KRB24" s="91"/>
      <c r="KRC24" s="91"/>
      <c r="KRI24" s="90"/>
      <c r="KRJ24" s="91"/>
      <c r="KRK24" s="91"/>
      <c r="KRQ24" s="90"/>
      <c r="KRR24" s="91"/>
      <c r="KRS24" s="91"/>
      <c r="KRY24" s="90"/>
      <c r="KRZ24" s="91"/>
      <c r="KSA24" s="91"/>
      <c r="KSG24" s="90"/>
      <c r="KSH24" s="91"/>
      <c r="KSI24" s="91"/>
      <c r="KSO24" s="90"/>
      <c r="KSP24" s="91"/>
      <c r="KSQ24" s="91"/>
      <c r="KSW24" s="90"/>
      <c r="KSX24" s="91"/>
      <c r="KSY24" s="91"/>
      <c r="KTE24" s="90"/>
      <c r="KTF24" s="91"/>
      <c r="KTG24" s="91"/>
      <c r="KTM24" s="90"/>
      <c r="KTN24" s="91"/>
      <c r="KTO24" s="91"/>
      <c r="KTU24" s="90"/>
      <c r="KTV24" s="91"/>
      <c r="KTW24" s="91"/>
      <c r="KUC24" s="90"/>
      <c r="KUD24" s="91"/>
      <c r="KUE24" s="91"/>
      <c r="KUK24" s="90"/>
      <c r="KUL24" s="91"/>
      <c r="KUM24" s="91"/>
      <c r="KUS24" s="90"/>
      <c r="KUT24" s="91"/>
      <c r="KUU24" s="91"/>
      <c r="KVA24" s="90"/>
      <c r="KVB24" s="91"/>
      <c r="KVC24" s="91"/>
      <c r="KVI24" s="90"/>
      <c r="KVJ24" s="91"/>
      <c r="KVK24" s="91"/>
      <c r="KVQ24" s="90"/>
      <c r="KVR24" s="91"/>
      <c r="KVS24" s="91"/>
      <c r="KVY24" s="90"/>
      <c r="KVZ24" s="91"/>
      <c r="KWA24" s="91"/>
      <c r="KWG24" s="90"/>
      <c r="KWH24" s="91"/>
      <c r="KWI24" s="91"/>
      <c r="KWO24" s="90"/>
      <c r="KWP24" s="91"/>
      <c r="KWQ24" s="91"/>
      <c r="KWW24" s="90"/>
      <c r="KWX24" s="91"/>
      <c r="KWY24" s="91"/>
      <c r="KXE24" s="90"/>
      <c r="KXF24" s="91"/>
      <c r="KXG24" s="91"/>
      <c r="KXM24" s="90"/>
      <c r="KXN24" s="91"/>
      <c r="KXO24" s="91"/>
      <c r="KXU24" s="90"/>
      <c r="KXV24" s="91"/>
      <c r="KXW24" s="91"/>
      <c r="KYC24" s="90"/>
      <c r="KYD24" s="91"/>
      <c r="KYE24" s="91"/>
      <c r="KYK24" s="90"/>
      <c r="KYL24" s="91"/>
      <c r="KYM24" s="91"/>
      <c r="KYS24" s="90"/>
      <c r="KYT24" s="91"/>
      <c r="KYU24" s="91"/>
      <c r="KZA24" s="90"/>
      <c r="KZB24" s="91"/>
      <c r="KZC24" s="91"/>
      <c r="KZI24" s="90"/>
      <c r="KZJ24" s="91"/>
      <c r="KZK24" s="91"/>
      <c r="KZQ24" s="90"/>
      <c r="KZR24" s="91"/>
      <c r="KZS24" s="91"/>
      <c r="KZY24" s="90"/>
      <c r="KZZ24" s="91"/>
      <c r="LAA24" s="91"/>
      <c r="LAG24" s="90"/>
      <c r="LAH24" s="91"/>
      <c r="LAI24" s="91"/>
      <c r="LAO24" s="90"/>
      <c r="LAP24" s="91"/>
      <c r="LAQ24" s="91"/>
      <c r="LAW24" s="90"/>
      <c r="LAX24" s="91"/>
      <c r="LAY24" s="91"/>
      <c r="LBE24" s="90"/>
      <c r="LBF24" s="91"/>
      <c r="LBG24" s="91"/>
      <c r="LBM24" s="90"/>
      <c r="LBN24" s="91"/>
      <c r="LBO24" s="91"/>
      <c r="LBU24" s="90"/>
      <c r="LBV24" s="91"/>
      <c r="LBW24" s="91"/>
      <c r="LCC24" s="90"/>
      <c r="LCD24" s="91"/>
      <c r="LCE24" s="91"/>
      <c r="LCK24" s="90"/>
      <c r="LCL24" s="91"/>
      <c r="LCM24" s="91"/>
      <c r="LCS24" s="90"/>
      <c r="LCT24" s="91"/>
      <c r="LCU24" s="91"/>
      <c r="LDA24" s="90"/>
      <c r="LDB24" s="91"/>
      <c r="LDC24" s="91"/>
      <c r="LDI24" s="90"/>
      <c r="LDJ24" s="91"/>
      <c r="LDK24" s="91"/>
      <c r="LDQ24" s="90"/>
      <c r="LDR24" s="91"/>
      <c r="LDS24" s="91"/>
      <c r="LDY24" s="90"/>
      <c r="LDZ24" s="91"/>
      <c r="LEA24" s="91"/>
      <c r="LEG24" s="90"/>
      <c r="LEH24" s="91"/>
      <c r="LEI24" s="91"/>
      <c r="LEO24" s="90"/>
      <c r="LEP24" s="91"/>
      <c r="LEQ24" s="91"/>
      <c r="LEW24" s="90"/>
      <c r="LEX24" s="91"/>
      <c r="LEY24" s="91"/>
      <c r="LFE24" s="90"/>
      <c r="LFF24" s="91"/>
      <c r="LFG24" s="91"/>
      <c r="LFM24" s="90"/>
      <c r="LFN24" s="91"/>
      <c r="LFO24" s="91"/>
      <c r="LFU24" s="90"/>
      <c r="LFV24" s="91"/>
      <c r="LFW24" s="91"/>
      <c r="LGC24" s="90"/>
      <c r="LGD24" s="91"/>
      <c r="LGE24" s="91"/>
      <c r="LGK24" s="90"/>
      <c r="LGL24" s="91"/>
      <c r="LGM24" s="91"/>
      <c r="LGS24" s="90"/>
      <c r="LGT24" s="91"/>
      <c r="LGU24" s="91"/>
      <c r="LHA24" s="90"/>
      <c r="LHB24" s="91"/>
      <c r="LHC24" s="91"/>
      <c r="LHI24" s="90"/>
      <c r="LHJ24" s="91"/>
      <c r="LHK24" s="91"/>
      <c r="LHQ24" s="90"/>
      <c r="LHR24" s="91"/>
      <c r="LHS24" s="91"/>
      <c r="LHY24" s="90"/>
      <c r="LHZ24" s="91"/>
      <c r="LIA24" s="91"/>
      <c r="LIG24" s="90"/>
      <c r="LIH24" s="91"/>
      <c r="LII24" s="91"/>
      <c r="LIO24" s="90"/>
      <c r="LIP24" s="91"/>
      <c r="LIQ24" s="91"/>
      <c r="LIW24" s="90"/>
      <c r="LIX24" s="91"/>
      <c r="LIY24" s="91"/>
      <c r="LJE24" s="90"/>
      <c r="LJF24" s="91"/>
      <c r="LJG24" s="91"/>
      <c r="LJM24" s="90"/>
      <c r="LJN24" s="91"/>
      <c r="LJO24" s="91"/>
      <c r="LJU24" s="90"/>
      <c r="LJV24" s="91"/>
      <c r="LJW24" s="91"/>
      <c r="LKC24" s="90"/>
      <c r="LKD24" s="91"/>
      <c r="LKE24" s="91"/>
      <c r="LKK24" s="90"/>
      <c r="LKL24" s="91"/>
      <c r="LKM24" s="91"/>
      <c r="LKS24" s="90"/>
      <c r="LKT24" s="91"/>
      <c r="LKU24" s="91"/>
      <c r="LLA24" s="90"/>
      <c r="LLB24" s="91"/>
      <c r="LLC24" s="91"/>
      <c r="LLI24" s="90"/>
      <c r="LLJ24" s="91"/>
      <c r="LLK24" s="91"/>
      <c r="LLQ24" s="90"/>
      <c r="LLR24" s="91"/>
      <c r="LLS24" s="91"/>
      <c r="LLY24" s="90"/>
      <c r="LLZ24" s="91"/>
      <c r="LMA24" s="91"/>
      <c r="LMG24" s="90"/>
      <c r="LMH24" s="91"/>
      <c r="LMI24" s="91"/>
      <c r="LMO24" s="90"/>
      <c r="LMP24" s="91"/>
      <c r="LMQ24" s="91"/>
      <c r="LMW24" s="90"/>
      <c r="LMX24" s="91"/>
      <c r="LMY24" s="91"/>
      <c r="LNE24" s="90"/>
      <c r="LNF24" s="91"/>
      <c r="LNG24" s="91"/>
      <c r="LNM24" s="90"/>
      <c r="LNN24" s="91"/>
      <c r="LNO24" s="91"/>
      <c r="LNU24" s="90"/>
      <c r="LNV24" s="91"/>
      <c r="LNW24" s="91"/>
      <c r="LOC24" s="90"/>
      <c r="LOD24" s="91"/>
      <c r="LOE24" s="91"/>
      <c r="LOK24" s="90"/>
      <c r="LOL24" s="91"/>
      <c r="LOM24" s="91"/>
      <c r="LOS24" s="90"/>
      <c r="LOT24" s="91"/>
      <c r="LOU24" s="91"/>
      <c r="LPA24" s="90"/>
      <c r="LPB24" s="91"/>
      <c r="LPC24" s="91"/>
      <c r="LPI24" s="90"/>
      <c r="LPJ24" s="91"/>
      <c r="LPK24" s="91"/>
      <c r="LPQ24" s="90"/>
      <c r="LPR24" s="91"/>
      <c r="LPS24" s="91"/>
      <c r="LPY24" s="90"/>
      <c r="LPZ24" s="91"/>
      <c r="LQA24" s="91"/>
      <c r="LQG24" s="90"/>
      <c r="LQH24" s="91"/>
      <c r="LQI24" s="91"/>
      <c r="LQO24" s="90"/>
      <c r="LQP24" s="91"/>
      <c r="LQQ24" s="91"/>
      <c r="LQW24" s="90"/>
      <c r="LQX24" s="91"/>
      <c r="LQY24" s="91"/>
      <c r="LRE24" s="90"/>
      <c r="LRF24" s="91"/>
      <c r="LRG24" s="91"/>
      <c r="LRM24" s="90"/>
      <c r="LRN24" s="91"/>
      <c r="LRO24" s="91"/>
      <c r="LRU24" s="90"/>
      <c r="LRV24" s="91"/>
      <c r="LRW24" s="91"/>
      <c r="LSC24" s="90"/>
      <c r="LSD24" s="91"/>
      <c r="LSE24" s="91"/>
      <c r="LSK24" s="90"/>
      <c r="LSL24" s="91"/>
      <c r="LSM24" s="91"/>
      <c r="LSS24" s="90"/>
      <c r="LST24" s="91"/>
      <c r="LSU24" s="91"/>
      <c r="LTA24" s="90"/>
      <c r="LTB24" s="91"/>
      <c r="LTC24" s="91"/>
      <c r="LTI24" s="90"/>
      <c r="LTJ24" s="91"/>
      <c r="LTK24" s="91"/>
      <c r="LTQ24" s="90"/>
      <c r="LTR24" s="91"/>
      <c r="LTS24" s="91"/>
      <c r="LTY24" s="90"/>
      <c r="LTZ24" s="91"/>
      <c r="LUA24" s="91"/>
      <c r="LUG24" s="90"/>
      <c r="LUH24" s="91"/>
      <c r="LUI24" s="91"/>
      <c r="LUO24" s="90"/>
      <c r="LUP24" s="91"/>
      <c r="LUQ24" s="91"/>
      <c r="LUW24" s="90"/>
      <c r="LUX24" s="91"/>
      <c r="LUY24" s="91"/>
      <c r="LVE24" s="90"/>
      <c r="LVF24" s="91"/>
      <c r="LVG24" s="91"/>
      <c r="LVM24" s="90"/>
      <c r="LVN24" s="91"/>
      <c r="LVO24" s="91"/>
      <c r="LVU24" s="90"/>
      <c r="LVV24" s="91"/>
      <c r="LVW24" s="91"/>
      <c r="LWC24" s="90"/>
      <c r="LWD24" s="91"/>
      <c r="LWE24" s="91"/>
      <c r="LWK24" s="90"/>
      <c r="LWL24" s="91"/>
      <c r="LWM24" s="91"/>
      <c r="LWS24" s="90"/>
      <c r="LWT24" s="91"/>
      <c r="LWU24" s="91"/>
      <c r="LXA24" s="90"/>
      <c r="LXB24" s="91"/>
      <c r="LXC24" s="91"/>
      <c r="LXI24" s="90"/>
      <c r="LXJ24" s="91"/>
      <c r="LXK24" s="91"/>
      <c r="LXQ24" s="90"/>
      <c r="LXR24" s="91"/>
      <c r="LXS24" s="91"/>
      <c r="LXY24" s="90"/>
      <c r="LXZ24" s="91"/>
      <c r="LYA24" s="91"/>
      <c r="LYG24" s="90"/>
      <c r="LYH24" s="91"/>
      <c r="LYI24" s="91"/>
      <c r="LYO24" s="90"/>
      <c r="LYP24" s="91"/>
      <c r="LYQ24" s="91"/>
      <c r="LYW24" s="90"/>
      <c r="LYX24" s="91"/>
      <c r="LYY24" s="91"/>
      <c r="LZE24" s="90"/>
      <c r="LZF24" s="91"/>
      <c r="LZG24" s="91"/>
      <c r="LZM24" s="90"/>
      <c r="LZN24" s="91"/>
      <c r="LZO24" s="91"/>
      <c r="LZU24" s="90"/>
      <c r="LZV24" s="91"/>
      <c r="LZW24" s="91"/>
      <c r="MAC24" s="90"/>
      <c r="MAD24" s="91"/>
      <c r="MAE24" s="91"/>
      <c r="MAK24" s="90"/>
      <c r="MAL24" s="91"/>
      <c r="MAM24" s="91"/>
      <c r="MAS24" s="90"/>
      <c r="MAT24" s="91"/>
      <c r="MAU24" s="91"/>
      <c r="MBA24" s="90"/>
      <c r="MBB24" s="91"/>
      <c r="MBC24" s="91"/>
      <c r="MBI24" s="90"/>
      <c r="MBJ24" s="91"/>
      <c r="MBK24" s="91"/>
      <c r="MBQ24" s="90"/>
      <c r="MBR24" s="91"/>
      <c r="MBS24" s="91"/>
      <c r="MBY24" s="90"/>
      <c r="MBZ24" s="91"/>
      <c r="MCA24" s="91"/>
      <c r="MCG24" s="90"/>
      <c r="MCH24" s="91"/>
      <c r="MCI24" s="91"/>
      <c r="MCO24" s="90"/>
      <c r="MCP24" s="91"/>
      <c r="MCQ24" s="91"/>
      <c r="MCW24" s="90"/>
      <c r="MCX24" s="91"/>
      <c r="MCY24" s="91"/>
      <c r="MDE24" s="90"/>
      <c r="MDF24" s="91"/>
      <c r="MDG24" s="91"/>
      <c r="MDM24" s="90"/>
      <c r="MDN24" s="91"/>
      <c r="MDO24" s="91"/>
      <c r="MDU24" s="90"/>
      <c r="MDV24" s="91"/>
      <c r="MDW24" s="91"/>
      <c r="MEC24" s="90"/>
      <c r="MED24" s="91"/>
      <c r="MEE24" s="91"/>
      <c r="MEK24" s="90"/>
      <c r="MEL24" s="91"/>
      <c r="MEM24" s="91"/>
      <c r="MES24" s="90"/>
      <c r="MET24" s="91"/>
      <c r="MEU24" s="91"/>
      <c r="MFA24" s="90"/>
      <c r="MFB24" s="91"/>
      <c r="MFC24" s="91"/>
      <c r="MFI24" s="90"/>
      <c r="MFJ24" s="91"/>
      <c r="MFK24" s="91"/>
      <c r="MFQ24" s="90"/>
      <c r="MFR24" s="91"/>
      <c r="MFS24" s="91"/>
      <c r="MFY24" s="90"/>
      <c r="MFZ24" s="91"/>
      <c r="MGA24" s="91"/>
      <c r="MGG24" s="90"/>
      <c r="MGH24" s="91"/>
      <c r="MGI24" s="91"/>
      <c r="MGO24" s="90"/>
      <c r="MGP24" s="91"/>
      <c r="MGQ24" s="91"/>
      <c r="MGW24" s="90"/>
      <c r="MGX24" s="91"/>
      <c r="MGY24" s="91"/>
      <c r="MHE24" s="90"/>
      <c r="MHF24" s="91"/>
      <c r="MHG24" s="91"/>
      <c r="MHM24" s="90"/>
      <c r="MHN24" s="91"/>
      <c r="MHO24" s="91"/>
      <c r="MHU24" s="90"/>
      <c r="MHV24" s="91"/>
      <c r="MHW24" s="91"/>
      <c r="MIC24" s="90"/>
      <c r="MID24" s="91"/>
      <c r="MIE24" s="91"/>
      <c r="MIK24" s="90"/>
      <c r="MIL24" s="91"/>
      <c r="MIM24" s="91"/>
      <c r="MIS24" s="90"/>
      <c r="MIT24" s="91"/>
      <c r="MIU24" s="91"/>
      <c r="MJA24" s="90"/>
      <c r="MJB24" s="91"/>
      <c r="MJC24" s="91"/>
      <c r="MJI24" s="90"/>
      <c r="MJJ24" s="91"/>
      <c r="MJK24" s="91"/>
      <c r="MJQ24" s="90"/>
      <c r="MJR24" s="91"/>
      <c r="MJS24" s="91"/>
      <c r="MJY24" s="90"/>
      <c r="MJZ24" s="91"/>
      <c r="MKA24" s="91"/>
      <c r="MKG24" s="90"/>
      <c r="MKH24" s="91"/>
      <c r="MKI24" s="91"/>
      <c r="MKO24" s="90"/>
      <c r="MKP24" s="91"/>
      <c r="MKQ24" s="91"/>
      <c r="MKW24" s="90"/>
      <c r="MKX24" s="91"/>
      <c r="MKY24" s="91"/>
      <c r="MLE24" s="90"/>
      <c r="MLF24" s="91"/>
      <c r="MLG24" s="91"/>
      <c r="MLM24" s="90"/>
      <c r="MLN24" s="91"/>
      <c r="MLO24" s="91"/>
      <c r="MLU24" s="90"/>
      <c r="MLV24" s="91"/>
      <c r="MLW24" s="91"/>
      <c r="MMC24" s="90"/>
      <c r="MMD24" s="91"/>
      <c r="MME24" s="91"/>
      <c r="MMK24" s="90"/>
      <c r="MML24" s="91"/>
      <c r="MMM24" s="91"/>
      <c r="MMS24" s="90"/>
      <c r="MMT24" s="91"/>
      <c r="MMU24" s="91"/>
      <c r="MNA24" s="90"/>
      <c r="MNB24" s="91"/>
      <c r="MNC24" s="91"/>
      <c r="MNI24" s="90"/>
      <c r="MNJ24" s="91"/>
      <c r="MNK24" s="91"/>
      <c r="MNQ24" s="90"/>
      <c r="MNR24" s="91"/>
      <c r="MNS24" s="91"/>
      <c r="MNY24" s="90"/>
      <c r="MNZ24" s="91"/>
      <c r="MOA24" s="91"/>
      <c r="MOG24" s="90"/>
      <c r="MOH24" s="91"/>
      <c r="MOI24" s="91"/>
      <c r="MOO24" s="90"/>
      <c r="MOP24" s="91"/>
      <c r="MOQ24" s="91"/>
      <c r="MOW24" s="90"/>
      <c r="MOX24" s="91"/>
      <c r="MOY24" s="91"/>
      <c r="MPE24" s="90"/>
      <c r="MPF24" s="91"/>
      <c r="MPG24" s="91"/>
      <c r="MPM24" s="90"/>
      <c r="MPN24" s="91"/>
      <c r="MPO24" s="91"/>
      <c r="MPU24" s="90"/>
      <c r="MPV24" s="91"/>
      <c r="MPW24" s="91"/>
      <c r="MQC24" s="90"/>
      <c r="MQD24" s="91"/>
      <c r="MQE24" s="91"/>
      <c r="MQK24" s="90"/>
      <c r="MQL24" s="91"/>
      <c r="MQM24" s="91"/>
      <c r="MQS24" s="90"/>
      <c r="MQT24" s="91"/>
      <c r="MQU24" s="91"/>
      <c r="MRA24" s="90"/>
      <c r="MRB24" s="91"/>
      <c r="MRC24" s="91"/>
      <c r="MRI24" s="90"/>
      <c r="MRJ24" s="91"/>
      <c r="MRK24" s="91"/>
      <c r="MRQ24" s="90"/>
      <c r="MRR24" s="91"/>
      <c r="MRS24" s="91"/>
      <c r="MRY24" s="90"/>
      <c r="MRZ24" s="91"/>
      <c r="MSA24" s="91"/>
      <c r="MSG24" s="90"/>
      <c r="MSH24" s="91"/>
      <c r="MSI24" s="91"/>
      <c r="MSO24" s="90"/>
      <c r="MSP24" s="91"/>
      <c r="MSQ24" s="91"/>
      <c r="MSW24" s="90"/>
      <c r="MSX24" s="91"/>
      <c r="MSY24" s="91"/>
      <c r="MTE24" s="90"/>
      <c r="MTF24" s="91"/>
      <c r="MTG24" s="91"/>
      <c r="MTM24" s="90"/>
      <c r="MTN24" s="91"/>
      <c r="MTO24" s="91"/>
      <c r="MTU24" s="90"/>
      <c r="MTV24" s="91"/>
      <c r="MTW24" s="91"/>
      <c r="MUC24" s="90"/>
      <c r="MUD24" s="91"/>
      <c r="MUE24" s="91"/>
      <c r="MUK24" s="90"/>
      <c r="MUL24" s="91"/>
      <c r="MUM24" s="91"/>
      <c r="MUS24" s="90"/>
      <c r="MUT24" s="91"/>
      <c r="MUU24" s="91"/>
      <c r="MVA24" s="90"/>
      <c r="MVB24" s="91"/>
      <c r="MVC24" s="91"/>
      <c r="MVI24" s="90"/>
      <c r="MVJ24" s="91"/>
      <c r="MVK24" s="91"/>
      <c r="MVQ24" s="90"/>
      <c r="MVR24" s="91"/>
      <c r="MVS24" s="91"/>
      <c r="MVY24" s="90"/>
      <c r="MVZ24" s="91"/>
      <c r="MWA24" s="91"/>
      <c r="MWG24" s="90"/>
      <c r="MWH24" s="91"/>
      <c r="MWI24" s="91"/>
      <c r="MWO24" s="90"/>
      <c r="MWP24" s="91"/>
      <c r="MWQ24" s="91"/>
      <c r="MWW24" s="90"/>
      <c r="MWX24" s="91"/>
      <c r="MWY24" s="91"/>
      <c r="MXE24" s="90"/>
      <c r="MXF24" s="91"/>
      <c r="MXG24" s="91"/>
      <c r="MXM24" s="90"/>
      <c r="MXN24" s="91"/>
      <c r="MXO24" s="91"/>
      <c r="MXU24" s="90"/>
      <c r="MXV24" s="91"/>
      <c r="MXW24" s="91"/>
      <c r="MYC24" s="90"/>
      <c r="MYD24" s="91"/>
      <c r="MYE24" s="91"/>
      <c r="MYK24" s="90"/>
      <c r="MYL24" s="91"/>
      <c r="MYM24" s="91"/>
      <c r="MYS24" s="90"/>
      <c r="MYT24" s="91"/>
      <c r="MYU24" s="91"/>
      <c r="MZA24" s="90"/>
      <c r="MZB24" s="91"/>
      <c r="MZC24" s="91"/>
      <c r="MZI24" s="90"/>
      <c r="MZJ24" s="91"/>
      <c r="MZK24" s="91"/>
      <c r="MZQ24" s="90"/>
      <c r="MZR24" s="91"/>
      <c r="MZS24" s="91"/>
      <c r="MZY24" s="90"/>
      <c r="MZZ24" s="91"/>
      <c r="NAA24" s="91"/>
      <c r="NAG24" s="90"/>
      <c r="NAH24" s="91"/>
      <c r="NAI24" s="91"/>
      <c r="NAO24" s="90"/>
      <c r="NAP24" s="91"/>
      <c r="NAQ24" s="91"/>
      <c r="NAW24" s="90"/>
      <c r="NAX24" s="91"/>
      <c r="NAY24" s="91"/>
      <c r="NBE24" s="90"/>
      <c r="NBF24" s="91"/>
      <c r="NBG24" s="91"/>
      <c r="NBM24" s="90"/>
      <c r="NBN24" s="91"/>
      <c r="NBO24" s="91"/>
      <c r="NBU24" s="90"/>
      <c r="NBV24" s="91"/>
      <c r="NBW24" s="91"/>
      <c r="NCC24" s="90"/>
      <c r="NCD24" s="91"/>
      <c r="NCE24" s="91"/>
      <c r="NCK24" s="90"/>
      <c r="NCL24" s="91"/>
      <c r="NCM24" s="91"/>
      <c r="NCS24" s="90"/>
      <c r="NCT24" s="91"/>
      <c r="NCU24" s="91"/>
      <c r="NDA24" s="90"/>
      <c r="NDB24" s="91"/>
      <c r="NDC24" s="91"/>
      <c r="NDI24" s="90"/>
      <c r="NDJ24" s="91"/>
      <c r="NDK24" s="91"/>
      <c r="NDQ24" s="90"/>
      <c r="NDR24" s="91"/>
      <c r="NDS24" s="91"/>
      <c r="NDY24" s="90"/>
      <c r="NDZ24" s="91"/>
      <c r="NEA24" s="91"/>
      <c r="NEG24" s="90"/>
      <c r="NEH24" s="91"/>
      <c r="NEI24" s="91"/>
      <c r="NEO24" s="90"/>
      <c r="NEP24" s="91"/>
      <c r="NEQ24" s="91"/>
      <c r="NEW24" s="90"/>
      <c r="NEX24" s="91"/>
      <c r="NEY24" s="91"/>
      <c r="NFE24" s="90"/>
      <c r="NFF24" s="91"/>
      <c r="NFG24" s="91"/>
      <c r="NFM24" s="90"/>
      <c r="NFN24" s="91"/>
      <c r="NFO24" s="91"/>
      <c r="NFU24" s="90"/>
      <c r="NFV24" s="91"/>
      <c r="NFW24" s="91"/>
      <c r="NGC24" s="90"/>
      <c r="NGD24" s="91"/>
      <c r="NGE24" s="91"/>
      <c r="NGK24" s="90"/>
      <c r="NGL24" s="91"/>
      <c r="NGM24" s="91"/>
      <c r="NGS24" s="90"/>
      <c r="NGT24" s="91"/>
      <c r="NGU24" s="91"/>
      <c r="NHA24" s="90"/>
      <c r="NHB24" s="91"/>
      <c r="NHC24" s="91"/>
      <c r="NHI24" s="90"/>
      <c r="NHJ24" s="91"/>
      <c r="NHK24" s="91"/>
      <c r="NHQ24" s="90"/>
      <c r="NHR24" s="91"/>
      <c r="NHS24" s="91"/>
      <c r="NHY24" s="90"/>
      <c r="NHZ24" s="91"/>
      <c r="NIA24" s="91"/>
      <c r="NIG24" s="90"/>
      <c r="NIH24" s="91"/>
      <c r="NII24" s="91"/>
      <c r="NIO24" s="90"/>
      <c r="NIP24" s="91"/>
      <c r="NIQ24" s="91"/>
      <c r="NIW24" s="90"/>
      <c r="NIX24" s="91"/>
      <c r="NIY24" s="91"/>
      <c r="NJE24" s="90"/>
      <c r="NJF24" s="91"/>
      <c r="NJG24" s="91"/>
      <c r="NJM24" s="90"/>
      <c r="NJN24" s="91"/>
      <c r="NJO24" s="91"/>
      <c r="NJU24" s="90"/>
      <c r="NJV24" s="91"/>
      <c r="NJW24" s="91"/>
      <c r="NKC24" s="90"/>
      <c r="NKD24" s="91"/>
      <c r="NKE24" s="91"/>
      <c r="NKK24" s="90"/>
      <c r="NKL24" s="91"/>
      <c r="NKM24" s="91"/>
      <c r="NKS24" s="90"/>
      <c r="NKT24" s="91"/>
      <c r="NKU24" s="91"/>
      <c r="NLA24" s="90"/>
      <c r="NLB24" s="91"/>
      <c r="NLC24" s="91"/>
      <c r="NLI24" s="90"/>
      <c r="NLJ24" s="91"/>
      <c r="NLK24" s="91"/>
      <c r="NLQ24" s="90"/>
      <c r="NLR24" s="91"/>
      <c r="NLS24" s="91"/>
      <c r="NLY24" s="90"/>
      <c r="NLZ24" s="91"/>
      <c r="NMA24" s="91"/>
      <c r="NMG24" s="90"/>
      <c r="NMH24" s="91"/>
      <c r="NMI24" s="91"/>
      <c r="NMO24" s="90"/>
      <c r="NMP24" s="91"/>
      <c r="NMQ24" s="91"/>
      <c r="NMW24" s="90"/>
      <c r="NMX24" s="91"/>
      <c r="NMY24" s="91"/>
      <c r="NNE24" s="90"/>
      <c r="NNF24" s="91"/>
      <c r="NNG24" s="91"/>
      <c r="NNM24" s="90"/>
      <c r="NNN24" s="91"/>
      <c r="NNO24" s="91"/>
      <c r="NNU24" s="90"/>
      <c r="NNV24" s="91"/>
      <c r="NNW24" s="91"/>
      <c r="NOC24" s="90"/>
      <c r="NOD24" s="91"/>
      <c r="NOE24" s="91"/>
      <c r="NOK24" s="90"/>
      <c r="NOL24" s="91"/>
      <c r="NOM24" s="91"/>
      <c r="NOS24" s="90"/>
      <c r="NOT24" s="91"/>
      <c r="NOU24" s="91"/>
      <c r="NPA24" s="90"/>
      <c r="NPB24" s="91"/>
      <c r="NPC24" s="91"/>
      <c r="NPI24" s="90"/>
      <c r="NPJ24" s="91"/>
      <c r="NPK24" s="91"/>
      <c r="NPQ24" s="90"/>
      <c r="NPR24" s="91"/>
      <c r="NPS24" s="91"/>
      <c r="NPY24" s="90"/>
      <c r="NPZ24" s="91"/>
      <c r="NQA24" s="91"/>
      <c r="NQG24" s="90"/>
      <c r="NQH24" s="91"/>
      <c r="NQI24" s="91"/>
      <c r="NQO24" s="90"/>
      <c r="NQP24" s="91"/>
      <c r="NQQ24" s="91"/>
      <c r="NQW24" s="90"/>
      <c r="NQX24" s="91"/>
      <c r="NQY24" s="91"/>
      <c r="NRE24" s="90"/>
      <c r="NRF24" s="91"/>
      <c r="NRG24" s="91"/>
      <c r="NRM24" s="90"/>
      <c r="NRN24" s="91"/>
      <c r="NRO24" s="91"/>
      <c r="NRU24" s="90"/>
      <c r="NRV24" s="91"/>
      <c r="NRW24" s="91"/>
      <c r="NSC24" s="90"/>
      <c r="NSD24" s="91"/>
      <c r="NSE24" s="91"/>
      <c r="NSK24" s="90"/>
      <c r="NSL24" s="91"/>
      <c r="NSM24" s="91"/>
      <c r="NSS24" s="90"/>
      <c r="NST24" s="91"/>
      <c r="NSU24" s="91"/>
      <c r="NTA24" s="90"/>
      <c r="NTB24" s="91"/>
      <c r="NTC24" s="91"/>
      <c r="NTI24" s="90"/>
      <c r="NTJ24" s="91"/>
      <c r="NTK24" s="91"/>
      <c r="NTQ24" s="90"/>
      <c r="NTR24" s="91"/>
      <c r="NTS24" s="91"/>
      <c r="NTY24" s="90"/>
      <c r="NTZ24" s="91"/>
      <c r="NUA24" s="91"/>
      <c r="NUG24" s="90"/>
      <c r="NUH24" s="91"/>
      <c r="NUI24" s="91"/>
      <c r="NUO24" s="90"/>
      <c r="NUP24" s="91"/>
      <c r="NUQ24" s="91"/>
      <c r="NUW24" s="90"/>
      <c r="NUX24" s="91"/>
      <c r="NUY24" s="91"/>
      <c r="NVE24" s="90"/>
      <c r="NVF24" s="91"/>
      <c r="NVG24" s="91"/>
      <c r="NVM24" s="90"/>
      <c r="NVN24" s="91"/>
      <c r="NVO24" s="91"/>
      <c r="NVU24" s="90"/>
      <c r="NVV24" s="91"/>
      <c r="NVW24" s="91"/>
      <c r="NWC24" s="90"/>
      <c r="NWD24" s="91"/>
      <c r="NWE24" s="91"/>
      <c r="NWK24" s="90"/>
      <c r="NWL24" s="91"/>
      <c r="NWM24" s="91"/>
      <c r="NWS24" s="90"/>
      <c r="NWT24" s="91"/>
      <c r="NWU24" s="91"/>
      <c r="NXA24" s="90"/>
      <c r="NXB24" s="91"/>
      <c r="NXC24" s="91"/>
      <c r="NXI24" s="90"/>
      <c r="NXJ24" s="91"/>
      <c r="NXK24" s="91"/>
      <c r="NXQ24" s="90"/>
      <c r="NXR24" s="91"/>
      <c r="NXS24" s="91"/>
      <c r="NXY24" s="90"/>
      <c r="NXZ24" s="91"/>
      <c r="NYA24" s="91"/>
      <c r="NYG24" s="90"/>
      <c r="NYH24" s="91"/>
      <c r="NYI24" s="91"/>
      <c r="NYO24" s="90"/>
      <c r="NYP24" s="91"/>
      <c r="NYQ24" s="91"/>
      <c r="NYW24" s="90"/>
      <c r="NYX24" s="91"/>
      <c r="NYY24" s="91"/>
      <c r="NZE24" s="90"/>
      <c r="NZF24" s="91"/>
      <c r="NZG24" s="91"/>
      <c r="NZM24" s="90"/>
      <c r="NZN24" s="91"/>
      <c r="NZO24" s="91"/>
      <c r="NZU24" s="90"/>
      <c r="NZV24" s="91"/>
      <c r="NZW24" s="91"/>
      <c r="OAC24" s="90"/>
      <c r="OAD24" s="91"/>
      <c r="OAE24" s="91"/>
      <c r="OAK24" s="90"/>
      <c r="OAL24" s="91"/>
      <c r="OAM24" s="91"/>
      <c r="OAS24" s="90"/>
      <c r="OAT24" s="91"/>
      <c r="OAU24" s="91"/>
      <c r="OBA24" s="90"/>
      <c r="OBB24" s="91"/>
      <c r="OBC24" s="91"/>
      <c r="OBI24" s="90"/>
      <c r="OBJ24" s="91"/>
      <c r="OBK24" s="91"/>
      <c r="OBQ24" s="90"/>
      <c r="OBR24" s="91"/>
      <c r="OBS24" s="91"/>
      <c r="OBY24" s="90"/>
      <c r="OBZ24" s="91"/>
      <c r="OCA24" s="91"/>
      <c r="OCG24" s="90"/>
      <c r="OCH24" s="91"/>
      <c r="OCI24" s="91"/>
      <c r="OCO24" s="90"/>
      <c r="OCP24" s="91"/>
      <c r="OCQ24" s="91"/>
      <c r="OCW24" s="90"/>
      <c r="OCX24" s="91"/>
      <c r="OCY24" s="91"/>
      <c r="ODE24" s="90"/>
      <c r="ODF24" s="91"/>
      <c r="ODG24" s="91"/>
      <c r="ODM24" s="90"/>
      <c r="ODN24" s="91"/>
      <c r="ODO24" s="91"/>
      <c r="ODU24" s="90"/>
      <c r="ODV24" s="91"/>
      <c r="ODW24" s="91"/>
      <c r="OEC24" s="90"/>
      <c r="OED24" s="91"/>
      <c r="OEE24" s="91"/>
      <c r="OEK24" s="90"/>
      <c r="OEL24" s="91"/>
      <c r="OEM24" s="91"/>
      <c r="OES24" s="90"/>
      <c r="OET24" s="91"/>
      <c r="OEU24" s="91"/>
      <c r="OFA24" s="90"/>
      <c r="OFB24" s="91"/>
      <c r="OFC24" s="91"/>
      <c r="OFI24" s="90"/>
      <c r="OFJ24" s="91"/>
      <c r="OFK24" s="91"/>
      <c r="OFQ24" s="90"/>
      <c r="OFR24" s="91"/>
      <c r="OFS24" s="91"/>
      <c r="OFY24" s="90"/>
      <c r="OFZ24" s="91"/>
      <c r="OGA24" s="91"/>
      <c r="OGG24" s="90"/>
      <c r="OGH24" s="91"/>
      <c r="OGI24" s="91"/>
      <c r="OGO24" s="90"/>
      <c r="OGP24" s="91"/>
      <c r="OGQ24" s="91"/>
      <c r="OGW24" s="90"/>
      <c r="OGX24" s="91"/>
      <c r="OGY24" s="91"/>
      <c r="OHE24" s="90"/>
      <c r="OHF24" s="91"/>
      <c r="OHG24" s="91"/>
      <c r="OHM24" s="90"/>
      <c r="OHN24" s="91"/>
      <c r="OHO24" s="91"/>
      <c r="OHU24" s="90"/>
      <c r="OHV24" s="91"/>
      <c r="OHW24" s="91"/>
      <c r="OIC24" s="90"/>
      <c r="OID24" s="91"/>
      <c r="OIE24" s="91"/>
      <c r="OIK24" s="90"/>
      <c r="OIL24" s="91"/>
      <c r="OIM24" s="91"/>
      <c r="OIS24" s="90"/>
      <c r="OIT24" s="91"/>
      <c r="OIU24" s="91"/>
      <c r="OJA24" s="90"/>
      <c r="OJB24" s="91"/>
      <c r="OJC24" s="91"/>
      <c r="OJI24" s="90"/>
      <c r="OJJ24" s="91"/>
      <c r="OJK24" s="91"/>
      <c r="OJQ24" s="90"/>
      <c r="OJR24" s="91"/>
      <c r="OJS24" s="91"/>
      <c r="OJY24" s="90"/>
      <c r="OJZ24" s="91"/>
      <c r="OKA24" s="91"/>
      <c r="OKG24" s="90"/>
      <c r="OKH24" s="91"/>
      <c r="OKI24" s="91"/>
      <c r="OKO24" s="90"/>
      <c r="OKP24" s="91"/>
      <c r="OKQ24" s="91"/>
      <c r="OKW24" s="90"/>
      <c r="OKX24" s="91"/>
      <c r="OKY24" s="91"/>
      <c r="OLE24" s="90"/>
      <c r="OLF24" s="91"/>
      <c r="OLG24" s="91"/>
      <c r="OLM24" s="90"/>
      <c r="OLN24" s="91"/>
      <c r="OLO24" s="91"/>
      <c r="OLU24" s="90"/>
      <c r="OLV24" s="91"/>
      <c r="OLW24" s="91"/>
      <c r="OMC24" s="90"/>
      <c r="OMD24" s="91"/>
      <c r="OME24" s="91"/>
      <c r="OMK24" s="90"/>
      <c r="OML24" s="91"/>
      <c r="OMM24" s="91"/>
      <c r="OMS24" s="90"/>
      <c r="OMT24" s="91"/>
      <c r="OMU24" s="91"/>
      <c r="ONA24" s="90"/>
      <c r="ONB24" s="91"/>
      <c r="ONC24" s="91"/>
      <c r="ONI24" s="90"/>
      <c r="ONJ24" s="91"/>
      <c r="ONK24" s="91"/>
      <c r="ONQ24" s="90"/>
      <c r="ONR24" s="91"/>
      <c r="ONS24" s="91"/>
      <c r="ONY24" s="90"/>
      <c r="ONZ24" s="91"/>
      <c r="OOA24" s="91"/>
      <c r="OOG24" s="90"/>
      <c r="OOH24" s="91"/>
      <c r="OOI24" s="91"/>
      <c r="OOO24" s="90"/>
      <c r="OOP24" s="91"/>
      <c r="OOQ24" s="91"/>
      <c r="OOW24" s="90"/>
      <c r="OOX24" s="91"/>
      <c r="OOY24" s="91"/>
      <c r="OPE24" s="90"/>
      <c r="OPF24" s="91"/>
      <c r="OPG24" s="91"/>
      <c r="OPM24" s="90"/>
      <c r="OPN24" s="91"/>
      <c r="OPO24" s="91"/>
      <c r="OPU24" s="90"/>
      <c r="OPV24" s="91"/>
      <c r="OPW24" s="91"/>
      <c r="OQC24" s="90"/>
      <c r="OQD24" s="91"/>
      <c r="OQE24" s="91"/>
      <c r="OQK24" s="90"/>
      <c r="OQL24" s="91"/>
      <c r="OQM24" s="91"/>
      <c r="OQS24" s="90"/>
      <c r="OQT24" s="91"/>
      <c r="OQU24" s="91"/>
      <c r="ORA24" s="90"/>
      <c r="ORB24" s="91"/>
      <c r="ORC24" s="91"/>
      <c r="ORI24" s="90"/>
      <c r="ORJ24" s="91"/>
      <c r="ORK24" s="91"/>
      <c r="ORQ24" s="90"/>
      <c r="ORR24" s="91"/>
      <c r="ORS24" s="91"/>
      <c r="ORY24" s="90"/>
      <c r="ORZ24" s="91"/>
      <c r="OSA24" s="91"/>
      <c r="OSG24" s="90"/>
      <c r="OSH24" s="91"/>
      <c r="OSI24" s="91"/>
      <c r="OSO24" s="90"/>
      <c r="OSP24" s="91"/>
      <c r="OSQ24" s="91"/>
      <c r="OSW24" s="90"/>
      <c r="OSX24" s="91"/>
      <c r="OSY24" s="91"/>
      <c r="OTE24" s="90"/>
      <c r="OTF24" s="91"/>
      <c r="OTG24" s="91"/>
      <c r="OTM24" s="90"/>
      <c r="OTN24" s="91"/>
      <c r="OTO24" s="91"/>
      <c r="OTU24" s="90"/>
      <c r="OTV24" s="91"/>
      <c r="OTW24" s="91"/>
      <c r="OUC24" s="90"/>
      <c r="OUD24" s="91"/>
      <c r="OUE24" s="91"/>
      <c r="OUK24" s="90"/>
      <c r="OUL24" s="91"/>
      <c r="OUM24" s="91"/>
      <c r="OUS24" s="90"/>
      <c r="OUT24" s="91"/>
      <c r="OUU24" s="91"/>
      <c r="OVA24" s="90"/>
      <c r="OVB24" s="91"/>
      <c r="OVC24" s="91"/>
      <c r="OVI24" s="90"/>
      <c r="OVJ24" s="91"/>
      <c r="OVK24" s="91"/>
      <c r="OVQ24" s="90"/>
      <c r="OVR24" s="91"/>
      <c r="OVS24" s="91"/>
      <c r="OVY24" s="90"/>
      <c r="OVZ24" s="91"/>
      <c r="OWA24" s="91"/>
      <c r="OWG24" s="90"/>
      <c r="OWH24" s="91"/>
      <c r="OWI24" s="91"/>
      <c r="OWO24" s="90"/>
      <c r="OWP24" s="91"/>
      <c r="OWQ24" s="91"/>
      <c r="OWW24" s="90"/>
      <c r="OWX24" s="91"/>
      <c r="OWY24" s="91"/>
      <c r="OXE24" s="90"/>
      <c r="OXF24" s="91"/>
      <c r="OXG24" s="91"/>
      <c r="OXM24" s="90"/>
      <c r="OXN24" s="91"/>
      <c r="OXO24" s="91"/>
      <c r="OXU24" s="90"/>
      <c r="OXV24" s="91"/>
      <c r="OXW24" s="91"/>
      <c r="OYC24" s="90"/>
      <c r="OYD24" s="91"/>
      <c r="OYE24" s="91"/>
      <c r="OYK24" s="90"/>
      <c r="OYL24" s="91"/>
      <c r="OYM24" s="91"/>
      <c r="OYS24" s="90"/>
      <c r="OYT24" s="91"/>
      <c r="OYU24" s="91"/>
      <c r="OZA24" s="90"/>
      <c r="OZB24" s="91"/>
      <c r="OZC24" s="91"/>
      <c r="OZI24" s="90"/>
      <c r="OZJ24" s="91"/>
      <c r="OZK24" s="91"/>
      <c r="OZQ24" s="90"/>
      <c r="OZR24" s="91"/>
      <c r="OZS24" s="91"/>
      <c r="OZY24" s="90"/>
      <c r="OZZ24" s="91"/>
      <c r="PAA24" s="91"/>
      <c r="PAG24" s="90"/>
      <c r="PAH24" s="91"/>
      <c r="PAI24" s="91"/>
      <c r="PAO24" s="90"/>
      <c r="PAP24" s="91"/>
      <c r="PAQ24" s="91"/>
      <c r="PAW24" s="90"/>
      <c r="PAX24" s="91"/>
      <c r="PAY24" s="91"/>
      <c r="PBE24" s="90"/>
      <c r="PBF24" s="91"/>
      <c r="PBG24" s="91"/>
      <c r="PBM24" s="90"/>
      <c r="PBN24" s="91"/>
      <c r="PBO24" s="91"/>
      <c r="PBU24" s="90"/>
      <c r="PBV24" s="91"/>
      <c r="PBW24" s="91"/>
      <c r="PCC24" s="90"/>
      <c r="PCD24" s="91"/>
      <c r="PCE24" s="91"/>
      <c r="PCK24" s="90"/>
      <c r="PCL24" s="91"/>
      <c r="PCM24" s="91"/>
      <c r="PCS24" s="90"/>
      <c r="PCT24" s="91"/>
      <c r="PCU24" s="91"/>
      <c r="PDA24" s="90"/>
      <c r="PDB24" s="91"/>
      <c r="PDC24" s="91"/>
      <c r="PDI24" s="90"/>
      <c r="PDJ24" s="91"/>
      <c r="PDK24" s="91"/>
      <c r="PDQ24" s="90"/>
      <c r="PDR24" s="91"/>
      <c r="PDS24" s="91"/>
      <c r="PDY24" s="90"/>
      <c r="PDZ24" s="91"/>
      <c r="PEA24" s="91"/>
      <c r="PEG24" s="90"/>
      <c r="PEH24" s="91"/>
      <c r="PEI24" s="91"/>
      <c r="PEO24" s="90"/>
      <c r="PEP24" s="91"/>
      <c r="PEQ24" s="91"/>
      <c r="PEW24" s="90"/>
      <c r="PEX24" s="91"/>
      <c r="PEY24" s="91"/>
      <c r="PFE24" s="90"/>
      <c r="PFF24" s="91"/>
      <c r="PFG24" s="91"/>
      <c r="PFM24" s="90"/>
      <c r="PFN24" s="91"/>
      <c r="PFO24" s="91"/>
      <c r="PFU24" s="90"/>
      <c r="PFV24" s="91"/>
      <c r="PFW24" s="91"/>
      <c r="PGC24" s="90"/>
      <c r="PGD24" s="91"/>
      <c r="PGE24" s="91"/>
      <c r="PGK24" s="90"/>
      <c r="PGL24" s="91"/>
      <c r="PGM24" s="91"/>
      <c r="PGS24" s="90"/>
      <c r="PGT24" s="91"/>
      <c r="PGU24" s="91"/>
      <c r="PHA24" s="90"/>
      <c r="PHB24" s="91"/>
      <c r="PHC24" s="91"/>
      <c r="PHI24" s="90"/>
      <c r="PHJ24" s="91"/>
      <c r="PHK24" s="91"/>
      <c r="PHQ24" s="90"/>
      <c r="PHR24" s="91"/>
      <c r="PHS24" s="91"/>
      <c r="PHY24" s="90"/>
      <c r="PHZ24" s="91"/>
      <c r="PIA24" s="91"/>
      <c r="PIG24" s="90"/>
      <c r="PIH24" s="91"/>
      <c r="PII24" s="91"/>
      <c r="PIO24" s="90"/>
      <c r="PIP24" s="91"/>
      <c r="PIQ24" s="91"/>
      <c r="PIW24" s="90"/>
      <c r="PIX24" s="91"/>
      <c r="PIY24" s="91"/>
      <c r="PJE24" s="90"/>
      <c r="PJF24" s="91"/>
      <c r="PJG24" s="91"/>
      <c r="PJM24" s="90"/>
      <c r="PJN24" s="91"/>
      <c r="PJO24" s="91"/>
      <c r="PJU24" s="90"/>
      <c r="PJV24" s="91"/>
      <c r="PJW24" s="91"/>
      <c r="PKC24" s="90"/>
      <c r="PKD24" s="91"/>
      <c r="PKE24" s="91"/>
      <c r="PKK24" s="90"/>
      <c r="PKL24" s="91"/>
      <c r="PKM24" s="91"/>
      <c r="PKS24" s="90"/>
      <c r="PKT24" s="91"/>
      <c r="PKU24" s="91"/>
      <c r="PLA24" s="90"/>
      <c r="PLB24" s="91"/>
      <c r="PLC24" s="91"/>
      <c r="PLI24" s="90"/>
      <c r="PLJ24" s="91"/>
      <c r="PLK24" s="91"/>
      <c r="PLQ24" s="90"/>
      <c r="PLR24" s="91"/>
      <c r="PLS24" s="91"/>
      <c r="PLY24" s="90"/>
      <c r="PLZ24" s="91"/>
      <c r="PMA24" s="91"/>
      <c r="PMG24" s="90"/>
      <c r="PMH24" s="91"/>
      <c r="PMI24" s="91"/>
      <c r="PMO24" s="90"/>
      <c r="PMP24" s="91"/>
      <c r="PMQ24" s="91"/>
      <c r="PMW24" s="90"/>
      <c r="PMX24" s="91"/>
      <c r="PMY24" s="91"/>
      <c r="PNE24" s="90"/>
      <c r="PNF24" s="91"/>
      <c r="PNG24" s="91"/>
      <c r="PNM24" s="90"/>
      <c r="PNN24" s="91"/>
      <c r="PNO24" s="91"/>
      <c r="PNU24" s="90"/>
      <c r="PNV24" s="91"/>
      <c r="PNW24" s="91"/>
      <c r="POC24" s="90"/>
      <c r="POD24" s="91"/>
      <c r="POE24" s="91"/>
      <c r="POK24" s="90"/>
      <c r="POL24" s="91"/>
      <c r="POM24" s="91"/>
      <c r="POS24" s="90"/>
      <c r="POT24" s="91"/>
      <c r="POU24" s="91"/>
      <c r="PPA24" s="90"/>
      <c r="PPB24" s="91"/>
      <c r="PPC24" s="91"/>
      <c r="PPI24" s="90"/>
      <c r="PPJ24" s="91"/>
      <c r="PPK24" s="91"/>
      <c r="PPQ24" s="90"/>
      <c r="PPR24" s="91"/>
      <c r="PPS24" s="91"/>
      <c r="PPY24" s="90"/>
      <c r="PPZ24" s="91"/>
      <c r="PQA24" s="91"/>
      <c r="PQG24" s="90"/>
      <c r="PQH24" s="91"/>
      <c r="PQI24" s="91"/>
      <c r="PQO24" s="90"/>
      <c r="PQP24" s="91"/>
      <c r="PQQ24" s="91"/>
      <c r="PQW24" s="90"/>
      <c r="PQX24" s="91"/>
      <c r="PQY24" s="91"/>
      <c r="PRE24" s="90"/>
      <c r="PRF24" s="91"/>
      <c r="PRG24" s="91"/>
      <c r="PRM24" s="90"/>
      <c r="PRN24" s="91"/>
      <c r="PRO24" s="91"/>
      <c r="PRU24" s="90"/>
      <c r="PRV24" s="91"/>
      <c r="PRW24" s="91"/>
      <c r="PSC24" s="90"/>
      <c r="PSD24" s="91"/>
      <c r="PSE24" s="91"/>
      <c r="PSK24" s="90"/>
      <c r="PSL24" s="91"/>
      <c r="PSM24" s="91"/>
      <c r="PSS24" s="90"/>
      <c r="PST24" s="91"/>
      <c r="PSU24" s="91"/>
      <c r="PTA24" s="90"/>
      <c r="PTB24" s="91"/>
      <c r="PTC24" s="91"/>
      <c r="PTI24" s="90"/>
      <c r="PTJ24" s="91"/>
      <c r="PTK24" s="91"/>
      <c r="PTQ24" s="90"/>
      <c r="PTR24" s="91"/>
      <c r="PTS24" s="91"/>
      <c r="PTY24" s="90"/>
      <c r="PTZ24" s="91"/>
      <c r="PUA24" s="91"/>
      <c r="PUG24" s="90"/>
      <c r="PUH24" s="91"/>
      <c r="PUI24" s="91"/>
      <c r="PUO24" s="90"/>
      <c r="PUP24" s="91"/>
      <c r="PUQ24" s="91"/>
      <c r="PUW24" s="90"/>
      <c r="PUX24" s="91"/>
      <c r="PUY24" s="91"/>
      <c r="PVE24" s="90"/>
      <c r="PVF24" s="91"/>
      <c r="PVG24" s="91"/>
      <c r="PVM24" s="90"/>
      <c r="PVN24" s="91"/>
      <c r="PVO24" s="91"/>
      <c r="PVU24" s="90"/>
      <c r="PVV24" s="91"/>
      <c r="PVW24" s="91"/>
      <c r="PWC24" s="90"/>
      <c r="PWD24" s="91"/>
      <c r="PWE24" s="91"/>
      <c r="PWK24" s="90"/>
      <c r="PWL24" s="91"/>
      <c r="PWM24" s="91"/>
      <c r="PWS24" s="90"/>
      <c r="PWT24" s="91"/>
      <c r="PWU24" s="91"/>
      <c r="PXA24" s="90"/>
      <c r="PXB24" s="91"/>
      <c r="PXC24" s="91"/>
      <c r="PXI24" s="90"/>
      <c r="PXJ24" s="91"/>
      <c r="PXK24" s="91"/>
      <c r="PXQ24" s="90"/>
      <c r="PXR24" s="91"/>
      <c r="PXS24" s="91"/>
      <c r="PXY24" s="90"/>
      <c r="PXZ24" s="91"/>
      <c r="PYA24" s="91"/>
      <c r="PYG24" s="90"/>
      <c r="PYH24" s="91"/>
      <c r="PYI24" s="91"/>
      <c r="PYO24" s="90"/>
      <c r="PYP24" s="91"/>
      <c r="PYQ24" s="91"/>
      <c r="PYW24" s="90"/>
      <c r="PYX24" s="91"/>
      <c r="PYY24" s="91"/>
      <c r="PZE24" s="90"/>
      <c r="PZF24" s="91"/>
      <c r="PZG24" s="91"/>
      <c r="PZM24" s="90"/>
      <c r="PZN24" s="91"/>
      <c r="PZO24" s="91"/>
      <c r="PZU24" s="90"/>
      <c r="PZV24" s="91"/>
      <c r="PZW24" s="91"/>
      <c r="QAC24" s="90"/>
      <c r="QAD24" s="91"/>
      <c r="QAE24" s="91"/>
      <c r="QAK24" s="90"/>
      <c r="QAL24" s="91"/>
      <c r="QAM24" s="91"/>
      <c r="QAS24" s="90"/>
      <c r="QAT24" s="91"/>
      <c r="QAU24" s="91"/>
      <c r="QBA24" s="90"/>
      <c r="QBB24" s="91"/>
      <c r="QBC24" s="91"/>
      <c r="QBI24" s="90"/>
      <c r="QBJ24" s="91"/>
      <c r="QBK24" s="91"/>
      <c r="QBQ24" s="90"/>
      <c r="QBR24" s="91"/>
      <c r="QBS24" s="91"/>
      <c r="QBY24" s="90"/>
      <c r="QBZ24" s="91"/>
      <c r="QCA24" s="91"/>
      <c r="QCG24" s="90"/>
      <c r="QCH24" s="91"/>
      <c r="QCI24" s="91"/>
      <c r="QCO24" s="90"/>
      <c r="QCP24" s="91"/>
      <c r="QCQ24" s="91"/>
      <c r="QCW24" s="90"/>
      <c r="QCX24" s="91"/>
      <c r="QCY24" s="91"/>
      <c r="QDE24" s="90"/>
      <c r="QDF24" s="91"/>
      <c r="QDG24" s="91"/>
      <c r="QDM24" s="90"/>
      <c r="QDN24" s="91"/>
      <c r="QDO24" s="91"/>
      <c r="QDU24" s="90"/>
      <c r="QDV24" s="91"/>
      <c r="QDW24" s="91"/>
      <c r="QEC24" s="90"/>
      <c r="QED24" s="91"/>
      <c r="QEE24" s="91"/>
      <c r="QEK24" s="90"/>
      <c r="QEL24" s="91"/>
      <c r="QEM24" s="91"/>
      <c r="QES24" s="90"/>
      <c r="QET24" s="91"/>
      <c r="QEU24" s="91"/>
      <c r="QFA24" s="90"/>
      <c r="QFB24" s="91"/>
      <c r="QFC24" s="91"/>
      <c r="QFI24" s="90"/>
      <c r="QFJ24" s="91"/>
      <c r="QFK24" s="91"/>
      <c r="QFQ24" s="90"/>
      <c r="QFR24" s="91"/>
      <c r="QFS24" s="91"/>
      <c r="QFY24" s="90"/>
      <c r="QFZ24" s="91"/>
      <c r="QGA24" s="91"/>
      <c r="QGG24" s="90"/>
      <c r="QGH24" s="91"/>
      <c r="QGI24" s="91"/>
      <c r="QGO24" s="90"/>
      <c r="QGP24" s="91"/>
      <c r="QGQ24" s="91"/>
      <c r="QGW24" s="90"/>
      <c r="QGX24" s="91"/>
      <c r="QGY24" s="91"/>
      <c r="QHE24" s="90"/>
      <c r="QHF24" s="91"/>
      <c r="QHG24" s="91"/>
      <c r="QHM24" s="90"/>
      <c r="QHN24" s="91"/>
      <c r="QHO24" s="91"/>
      <c r="QHU24" s="90"/>
      <c r="QHV24" s="91"/>
      <c r="QHW24" s="91"/>
      <c r="QIC24" s="90"/>
      <c r="QID24" s="91"/>
      <c r="QIE24" s="91"/>
      <c r="QIK24" s="90"/>
      <c r="QIL24" s="91"/>
      <c r="QIM24" s="91"/>
      <c r="QIS24" s="90"/>
      <c r="QIT24" s="91"/>
      <c r="QIU24" s="91"/>
      <c r="QJA24" s="90"/>
      <c r="QJB24" s="91"/>
      <c r="QJC24" s="91"/>
      <c r="QJI24" s="90"/>
      <c r="QJJ24" s="91"/>
      <c r="QJK24" s="91"/>
      <c r="QJQ24" s="90"/>
      <c r="QJR24" s="91"/>
      <c r="QJS24" s="91"/>
      <c r="QJY24" s="90"/>
      <c r="QJZ24" s="91"/>
      <c r="QKA24" s="91"/>
      <c r="QKG24" s="90"/>
      <c r="QKH24" s="91"/>
      <c r="QKI24" s="91"/>
      <c r="QKO24" s="90"/>
      <c r="QKP24" s="91"/>
      <c r="QKQ24" s="91"/>
      <c r="QKW24" s="90"/>
      <c r="QKX24" s="91"/>
      <c r="QKY24" s="91"/>
      <c r="QLE24" s="90"/>
      <c r="QLF24" s="91"/>
      <c r="QLG24" s="91"/>
      <c r="QLM24" s="90"/>
      <c r="QLN24" s="91"/>
      <c r="QLO24" s="91"/>
      <c r="QLU24" s="90"/>
      <c r="QLV24" s="91"/>
      <c r="QLW24" s="91"/>
      <c r="QMC24" s="90"/>
      <c r="QMD24" s="91"/>
      <c r="QME24" s="91"/>
      <c r="QMK24" s="90"/>
      <c r="QML24" s="91"/>
      <c r="QMM24" s="91"/>
      <c r="QMS24" s="90"/>
      <c r="QMT24" s="91"/>
      <c r="QMU24" s="91"/>
      <c r="QNA24" s="90"/>
      <c r="QNB24" s="91"/>
      <c r="QNC24" s="91"/>
      <c r="QNI24" s="90"/>
      <c r="QNJ24" s="91"/>
      <c r="QNK24" s="91"/>
      <c r="QNQ24" s="90"/>
      <c r="QNR24" s="91"/>
      <c r="QNS24" s="91"/>
      <c r="QNY24" s="90"/>
      <c r="QNZ24" s="91"/>
      <c r="QOA24" s="91"/>
      <c r="QOG24" s="90"/>
      <c r="QOH24" s="91"/>
      <c r="QOI24" s="91"/>
      <c r="QOO24" s="90"/>
      <c r="QOP24" s="91"/>
      <c r="QOQ24" s="91"/>
      <c r="QOW24" s="90"/>
      <c r="QOX24" s="91"/>
      <c r="QOY24" s="91"/>
      <c r="QPE24" s="90"/>
      <c r="QPF24" s="91"/>
      <c r="QPG24" s="91"/>
      <c r="QPM24" s="90"/>
      <c r="QPN24" s="91"/>
      <c r="QPO24" s="91"/>
      <c r="QPU24" s="90"/>
      <c r="QPV24" s="91"/>
      <c r="QPW24" s="91"/>
      <c r="QQC24" s="90"/>
      <c r="QQD24" s="91"/>
      <c r="QQE24" s="91"/>
      <c r="QQK24" s="90"/>
      <c r="QQL24" s="91"/>
      <c r="QQM24" s="91"/>
      <c r="QQS24" s="90"/>
      <c r="QQT24" s="91"/>
      <c r="QQU24" s="91"/>
      <c r="QRA24" s="90"/>
      <c r="QRB24" s="91"/>
      <c r="QRC24" s="91"/>
      <c r="QRI24" s="90"/>
      <c r="QRJ24" s="91"/>
      <c r="QRK24" s="91"/>
      <c r="QRQ24" s="90"/>
      <c r="QRR24" s="91"/>
      <c r="QRS24" s="91"/>
      <c r="QRY24" s="90"/>
      <c r="QRZ24" s="91"/>
      <c r="QSA24" s="91"/>
      <c r="QSG24" s="90"/>
      <c r="QSH24" s="91"/>
      <c r="QSI24" s="91"/>
      <c r="QSO24" s="90"/>
      <c r="QSP24" s="91"/>
      <c r="QSQ24" s="91"/>
      <c r="QSW24" s="90"/>
      <c r="QSX24" s="91"/>
      <c r="QSY24" s="91"/>
      <c r="QTE24" s="90"/>
      <c r="QTF24" s="91"/>
      <c r="QTG24" s="91"/>
      <c r="QTM24" s="90"/>
      <c r="QTN24" s="91"/>
      <c r="QTO24" s="91"/>
      <c r="QTU24" s="90"/>
      <c r="QTV24" s="91"/>
      <c r="QTW24" s="91"/>
      <c r="QUC24" s="90"/>
      <c r="QUD24" s="91"/>
      <c r="QUE24" s="91"/>
      <c r="QUK24" s="90"/>
      <c r="QUL24" s="91"/>
      <c r="QUM24" s="91"/>
      <c r="QUS24" s="90"/>
      <c r="QUT24" s="91"/>
      <c r="QUU24" s="91"/>
      <c r="QVA24" s="90"/>
      <c r="QVB24" s="91"/>
      <c r="QVC24" s="91"/>
      <c r="QVI24" s="90"/>
      <c r="QVJ24" s="91"/>
      <c r="QVK24" s="91"/>
      <c r="QVQ24" s="90"/>
      <c r="QVR24" s="91"/>
      <c r="QVS24" s="91"/>
      <c r="QVY24" s="90"/>
      <c r="QVZ24" s="91"/>
      <c r="QWA24" s="91"/>
      <c r="QWG24" s="90"/>
      <c r="QWH24" s="91"/>
      <c r="QWI24" s="91"/>
      <c r="QWO24" s="90"/>
      <c r="QWP24" s="91"/>
      <c r="QWQ24" s="91"/>
      <c r="QWW24" s="90"/>
      <c r="QWX24" s="91"/>
      <c r="QWY24" s="91"/>
      <c r="QXE24" s="90"/>
      <c r="QXF24" s="91"/>
      <c r="QXG24" s="91"/>
      <c r="QXM24" s="90"/>
      <c r="QXN24" s="91"/>
      <c r="QXO24" s="91"/>
      <c r="QXU24" s="90"/>
      <c r="QXV24" s="91"/>
      <c r="QXW24" s="91"/>
      <c r="QYC24" s="90"/>
      <c r="QYD24" s="91"/>
      <c r="QYE24" s="91"/>
      <c r="QYK24" s="90"/>
      <c r="QYL24" s="91"/>
      <c r="QYM24" s="91"/>
      <c r="QYS24" s="90"/>
      <c r="QYT24" s="91"/>
      <c r="QYU24" s="91"/>
      <c r="QZA24" s="90"/>
      <c r="QZB24" s="91"/>
      <c r="QZC24" s="91"/>
      <c r="QZI24" s="90"/>
      <c r="QZJ24" s="91"/>
      <c r="QZK24" s="91"/>
      <c r="QZQ24" s="90"/>
      <c r="QZR24" s="91"/>
      <c r="QZS24" s="91"/>
      <c r="QZY24" s="90"/>
      <c r="QZZ24" s="91"/>
      <c r="RAA24" s="91"/>
      <c r="RAG24" s="90"/>
      <c r="RAH24" s="91"/>
      <c r="RAI24" s="91"/>
      <c r="RAO24" s="90"/>
      <c r="RAP24" s="91"/>
      <c r="RAQ24" s="91"/>
      <c r="RAW24" s="90"/>
      <c r="RAX24" s="91"/>
      <c r="RAY24" s="91"/>
      <c r="RBE24" s="90"/>
      <c r="RBF24" s="91"/>
      <c r="RBG24" s="91"/>
      <c r="RBM24" s="90"/>
      <c r="RBN24" s="91"/>
      <c r="RBO24" s="91"/>
      <c r="RBU24" s="90"/>
      <c r="RBV24" s="91"/>
      <c r="RBW24" s="91"/>
      <c r="RCC24" s="90"/>
      <c r="RCD24" s="91"/>
      <c r="RCE24" s="91"/>
      <c r="RCK24" s="90"/>
      <c r="RCL24" s="91"/>
      <c r="RCM24" s="91"/>
      <c r="RCS24" s="90"/>
      <c r="RCT24" s="91"/>
      <c r="RCU24" s="91"/>
      <c r="RDA24" s="90"/>
      <c r="RDB24" s="91"/>
      <c r="RDC24" s="91"/>
      <c r="RDI24" s="90"/>
      <c r="RDJ24" s="91"/>
      <c r="RDK24" s="91"/>
      <c r="RDQ24" s="90"/>
      <c r="RDR24" s="91"/>
      <c r="RDS24" s="91"/>
      <c r="RDY24" s="90"/>
      <c r="RDZ24" s="91"/>
      <c r="REA24" s="91"/>
      <c r="REG24" s="90"/>
      <c r="REH24" s="91"/>
      <c r="REI24" s="91"/>
      <c r="REO24" s="90"/>
      <c r="REP24" s="91"/>
      <c r="REQ24" s="91"/>
      <c r="REW24" s="90"/>
      <c r="REX24" s="91"/>
      <c r="REY24" s="91"/>
      <c r="RFE24" s="90"/>
      <c r="RFF24" s="91"/>
      <c r="RFG24" s="91"/>
      <c r="RFM24" s="90"/>
      <c r="RFN24" s="91"/>
      <c r="RFO24" s="91"/>
      <c r="RFU24" s="90"/>
      <c r="RFV24" s="91"/>
      <c r="RFW24" s="91"/>
      <c r="RGC24" s="90"/>
      <c r="RGD24" s="91"/>
      <c r="RGE24" s="91"/>
      <c r="RGK24" s="90"/>
      <c r="RGL24" s="91"/>
      <c r="RGM24" s="91"/>
      <c r="RGS24" s="90"/>
      <c r="RGT24" s="91"/>
      <c r="RGU24" s="91"/>
      <c r="RHA24" s="90"/>
      <c r="RHB24" s="91"/>
      <c r="RHC24" s="91"/>
      <c r="RHI24" s="90"/>
      <c r="RHJ24" s="91"/>
      <c r="RHK24" s="91"/>
      <c r="RHQ24" s="90"/>
      <c r="RHR24" s="91"/>
      <c r="RHS24" s="91"/>
      <c r="RHY24" s="90"/>
      <c r="RHZ24" s="91"/>
      <c r="RIA24" s="91"/>
      <c r="RIG24" s="90"/>
      <c r="RIH24" s="91"/>
      <c r="RII24" s="91"/>
      <c r="RIO24" s="90"/>
      <c r="RIP24" s="91"/>
      <c r="RIQ24" s="91"/>
      <c r="RIW24" s="90"/>
      <c r="RIX24" s="91"/>
      <c r="RIY24" s="91"/>
      <c r="RJE24" s="90"/>
      <c r="RJF24" s="91"/>
      <c r="RJG24" s="91"/>
      <c r="RJM24" s="90"/>
      <c r="RJN24" s="91"/>
      <c r="RJO24" s="91"/>
      <c r="RJU24" s="90"/>
      <c r="RJV24" s="91"/>
      <c r="RJW24" s="91"/>
      <c r="RKC24" s="90"/>
      <c r="RKD24" s="91"/>
      <c r="RKE24" s="91"/>
      <c r="RKK24" s="90"/>
      <c r="RKL24" s="91"/>
      <c r="RKM24" s="91"/>
      <c r="RKS24" s="90"/>
      <c r="RKT24" s="91"/>
      <c r="RKU24" s="91"/>
      <c r="RLA24" s="90"/>
      <c r="RLB24" s="91"/>
      <c r="RLC24" s="91"/>
      <c r="RLI24" s="90"/>
      <c r="RLJ24" s="91"/>
      <c r="RLK24" s="91"/>
      <c r="RLQ24" s="90"/>
      <c r="RLR24" s="91"/>
      <c r="RLS24" s="91"/>
      <c r="RLY24" s="90"/>
      <c r="RLZ24" s="91"/>
      <c r="RMA24" s="91"/>
      <c r="RMG24" s="90"/>
      <c r="RMH24" s="91"/>
      <c r="RMI24" s="91"/>
      <c r="RMO24" s="90"/>
      <c r="RMP24" s="91"/>
      <c r="RMQ24" s="91"/>
      <c r="RMW24" s="90"/>
      <c r="RMX24" s="91"/>
      <c r="RMY24" s="91"/>
      <c r="RNE24" s="90"/>
      <c r="RNF24" s="91"/>
      <c r="RNG24" s="91"/>
      <c r="RNM24" s="90"/>
      <c r="RNN24" s="91"/>
      <c r="RNO24" s="91"/>
      <c r="RNU24" s="90"/>
      <c r="RNV24" s="91"/>
      <c r="RNW24" s="91"/>
      <c r="ROC24" s="90"/>
      <c r="ROD24" s="91"/>
      <c r="ROE24" s="91"/>
      <c r="ROK24" s="90"/>
      <c r="ROL24" s="91"/>
      <c r="ROM24" s="91"/>
      <c r="ROS24" s="90"/>
      <c r="ROT24" s="91"/>
      <c r="ROU24" s="91"/>
      <c r="RPA24" s="90"/>
      <c r="RPB24" s="91"/>
      <c r="RPC24" s="91"/>
      <c r="RPI24" s="90"/>
      <c r="RPJ24" s="91"/>
      <c r="RPK24" s="91"/>
      <c r="RPQ24" s="90"/>
      <c r="RPR24" s="91"/>
      <c r="RPS24" s="91"/>
      <c r="RPY24" s="90"/>
      <c r="RPZ24" s="91"/>
      <c r="RQA24" s="91"/>
      <c r="RQG24" s="90"/>
      <c r="RQH24" s="91"/>
      <c r="RQI24" s="91"/>
      <c r="RQO24" s="90"/>
      <c r="RQP24" s="91"/>
      <c r="RQQ24" s="91"/>
      <c r="RQW24" s="90"/>
      <c r="RQX24" s="91"/>
      <c r="RQY24" s="91"/>
      <c r="RRE24" s="90"/>
      <c r="RRF24" s="91"/>
      <c r="RRG24" s="91"/>
      <c r="RRM24" s="90"/>
      <c r="RRN24" s="91"/>
      <c r="RRO24" s="91"/>
      <c r="RRU24" s="90"/>
      <c r="RRV24" s="91"/>
      <c r="RRW24" s="91"/>
      <c r="RSC24" s="90"/>
      <c r="RSD24" s="91"/>
      <c r="RSE24" s="91"/>
      <c r="RSK24" s="90"/>
      <c r="RSL24" s="91"/>
      <c r="RSM24" s="91"/>
      <c r="RSS24" s="90"/>
      <c r="RST24" s="91"/>
      <c r="RSU24" s="91"/>
      <c r="RTA24" s="90"/>
      <c r="RTB24" s="91"/>
      <c r="RTC24" s="91"/>
      <c r="RTI24" s="90"/>
      <c r="RTJ24" s="91"/>
      <c r="RTK24" s="91"/>
      <c r="RTQ24" s="90"/>
      <c r="RTR24" s="91"/>
      <c r="RTS24" s="91"/>
      <c r="RTY24" s="90"/>
      <c r="RTZ24" s="91"/>
      <c r="RUA24" s="91"/>
      <c r="RUG24" s="90"/>
      <c r="RUH24" s="91"/>
      <c r="RUI24" s="91"/>
      <c r="RUO24" s="90"/>
      <c r="RUP24" s="91"/>
      <c r="RUQ24" s="91"/>
      <c r="RUW24" s="90"/>
      <c r="RUX24" s="91"/>
      <c r="RUY24" s="91"/>
      <c r="RVE24" s="90"/>
      <c r="RVF24" s="91"/>
      <c r="RVG24" s="91"/>
      <c r="RVM24" s="90"/>
      <c r="RVN24" s="91"/>
      <c r="RVO24" s="91"/>
      <c r="RVU24" s="90"/>
      <c r="RVV24" s="91"/>
      <c r="RVW24" s="91"/>
      <c r="RWC24" s="90"/>
      <c r="RWD24" s="91"/>
      <c r="RWE24" s="91"/>
      <c r="RWK24" s="90"/>
      <c r="RWL24" s="91"/>
      <c r="RWM24" s="91"/>
      <c r="RWS24" s="90"/>
      <c r="RWT24" s="91"/>
      <c r="RWU24" s="91"/>
      <c r="RXA24" s="90"/>
      <c r="RXB24" s="91"/>
      <c r="RXC24" s="91"/>
      <c r="RXI24" s="90"/>
      <c r="RXJ24" s="91"/>
      <c r="RXK24" s="91"/>
      <c r="RXQ24" s="90"/>
      <c r="RXR24" s="91"/>
      <c r="RXS24" s="91"/>
      <c r="RXY24" s="90"/>
      <c r="RXZ24" s="91"/>
      <c r="RYA24" s="91"/>
      <c r="RYG24" s="90"/>
      <c r="RYH24" s="91"/>
      <c r="RYI24" s="91"/>
      <c r="RYO24" s="90"/>
      <c r="RYP24" s="91"/>
      <c r="RYQ24" s="91"/>
      <c r="RYW24" s="90"/>
      <c r="RYX24" s="91"/>
      <c r="RYY24" s="91"/>
      <c r="RZE24" s="90"/>
      <c r="RZF24" s="91"/>
      <c r="RZG24" s="91"/>
      <c r="RZM24" s="90"/>
      <c r="RZN24" s="91"/>
      <c r="RZO24" s="91"/>
      <c r="RZU24" s="90"/>
      <c r="RZV24" s="91"/>
      <c r="RZW24" s="91"/>
      <c r="SAC24" s="90"/>
      <c r="SAD24" s="91"/>
      <c r="SAE24" s="91"/>
      <c r="SAK24" s="90"/>
      <c r="SAL24" s="91"/>
      <c r="SAM24" s="91"/>
      <c r="SAS24" s="90"/>
      <c r="SAT24" s="91"/>
      <c r="SAU24" s="91"/>
      <c r="SBA24" s="90"/>
      <c r="SBB24" s="91"/>
      <c r="SBC24" s="91"/>
      <c r="SBI24" s="90"/>
      <c r="SBJ24" s="91"/>
      <c r="SBK24" s="91"/>
      <c r="SBQ24" s="90"/>
      <c r="SBR24" s="91"/>
      <c r="SBS24" s="91"/>
      <c r="SBY24" s="90"/>
      <c r="SBZ24" s="91"/>
      <c r="SCA24" s="91"/>
      <c r="SCG24" s="90"/>
      <c r="SCH24" s="91"/>
      <c r="SCI24" s="91"/>
      <c r="SCO24" s="90"/>
      <c r="SCP24" s="91"/>
      <c r="SCQ24" s="91"/>
      <c r="SCW24" s="90"/>
      <c r="SCX24" s="91"/>
      <c r="SCY24" s="91"/>
      <c r="SDE24" s="90"/>
      <c r="SDF24" s="91"/>
      <c r="SDG24" s="91"/>
      <c r="SDM24" s="90"/>
      <c r="SDN24" s="91"/>
      <c r="SDO24" s="91"/>
      <c r="SDU24" s="90"/>
      <c r="SDV24" s="91"/>
      <c r="SDW24" s="91"/>
      <c r="SEC24" s="90"/>
      <c r="SED24" s="91"/>
      <c r="SEE24" s="91"/>
      <c r="SEK24" s="90"/>
      <c r="SEL24" s="91"/>
      <c r="SEM24" s="91"/>
      <c r="SES24" s="90"/>
      <c r="SET24" s="91"/>
      <c r="SEU24" s="91"/>
      <c r="SFA24" s="90"/>
      <c r="SFB24" s="91"/>
      <c r="SFC24" s="91"/>
      <c r="SFI24" s="90"/>
      <c r="SFJ24" s="91"/>
      <c r="SFK24" s="91"/>
      <c r="SFQ24" s="90"/>
      <c r="SFR24" s="91"/>
      <c r="SFS24" s="91"/>
      <c r="SFY24" s="90"/>
      <c r="SFZ24" s="91"/>
      <c r="SGA24" s="91"/>
      <c r="SGG24" s="90"/>
      <c r="SGH24" s="91"/>
      <c r="SGI24" s="91"/>
      <c r="SGO24" s="90"/>
      <c r="SGP24" s="91"/>
      <c r="SGQ24" s="91"/>
      <c r="SGW24" s="90"/>
      <c r="SGX24" s="91"/>
      <c r="SGY24" s="91"/>
      <c r="SHE24" s="90"/>
      <c r="SHF24" s="91"/>
      <c r="SHG24" s="91"/>
      <c r="SHM24" s="90"/>
      <c r="SHN24" s="91"/>
      <c r="SHO24" s="91"/>
      <c r="SHU24" s="90"/>
      <c r="SHV24" s="91"/>
      <c r="SHW24" s="91"/>
      <c r="SIC24" s="90"/>
      <c r="SID24" s="91"/>
      <c r="SIE24" s="91"/>
      <c r="SIK24" s="90"/>
      <c r="SIL24" s="91"/>
      <c r="SIM24" s="91"/>
      <c r="SIS24" s="90"/>
      <c r="SIT24" s="91"/>
      <c r="SIU24" s="91"/>
      <c r="SJA24" s="90"/>
      <c r="SJB24" s="91"/>
      <c r="SJC24" s="91"/>
      <c r="SJI24" s="90"/>
      <c r="SJJ24" s="91"/>
      <c r="SJK24" s="91"/>
      <c r="SJQ24" s="90"/>
      <c r="SJR24" s="91"/>
      <c r="SJS24" s="91"/>
      <c r="SJY24" s="90"/>
      <c r="SJZ24" s="91"/>
      <c r="SKA24" s="91"/>
      <c r="SKG24" s="90"/>
      <c r="SKH24" s="91"/>
      <c r="SKI24" s="91"/>
      <c r="SKO24" s="90"/>
      <c r="SKP24" s="91"/>
      <c r="SKQ24" s="91"/>
      <c r="SKW24" s="90"/>
      <c r="SKX24" s="91"/>
      <c r="SKY24" s="91"/>
      <c r="SLE24" s="90"/>
      <c r="SLF24" s="91"/>
      <c r="SLG24" s="91"/>
      <c r="SLM24" s="90"/>
      <c r="SLN24" s="91"/>
      <c r="SLO24" s="91"/>
      <c r="SLU24" s="90"/>
      <c r="SLV24" s="91"/>
      <c r="SLW24" s="91"/>
      <c r="SMC24" s="90"/>
      <c r="SMD24" s="91"/>
      <c r="SME24" s="91"/>
      <c r="SMK24" s="90"/>
      <c r="SML24" s="91"/>
      <c r="SMM24" s="91"/>
      <c r="SMS24" s="90"/>
      <c r="SMT24" s="91"/>
      <c r="SMU24" s="91"/>
      <c r="SNA24" s="90"/>
      <c r="SNB24" s="91"/>
      <c r="SNC24" s="91"/>
      <c r="SNI24" s="90"/>
      <c r="SNJ24" s="91"/>
      <c r="SNK24" s="91"/>
      <c r="SNQ24" s="90"/>
      <c r="SNR24" s="91"/>
      <c r="SNS24" s="91"/>
      <c r="SNY24" s="90"/>
      <c r="SNZ24" s="91"/>
      <c r="SOA24" s="91"/>
      <c r="SOG24" s="90"/>
      <c r="SOH24" s="91"/>
      <c r="SOI24" s="91"/>
      <c r="SOO24" s="90"/>
      <c r="SOP24" s="91"/>
      <c r="SOQ24" s="91"/>
      <c r="SOW24" s="90"/>
      <c r="SOX24" s="91"/>
      <c r="SOY24" s="91"/>
      <c r="SPE24" s="90"/>
      <c r="SPF24" s="91"/>
      <c r="SPG24" s="91"/>
      <c r="SPM24" s="90"/>
      <c r="SPN24" s="91"/>
      <c r="SPO24" s="91"/>
      <c r="SPU24" s="90"/>
      <c r="SPV24" s="91"/>
      <c r="SPW24" s="91"/>
      <c r="SQC24" s="90"/>
      <c r="SQD24" s="91"/>
      <c r="SQE24" s="91"/>
      <c r="SQK24" s="90"/>
      <c r="SQL24" s="91"/>
      <c r="SQM24" s="91"/>
      <c r="SQS24" s="90"/>
      <c r="SQT24" s="91"/>
      <c r="SQU24" s="91"/>
      <c r="SRA24" s="90"/>
      <c r="SRB24" s="91"/>
      <c r="SRC24" s="91"/>
      <c r="SRI24" s="90"/>
      <c r="SRJ24" s="91"/>
      <c r="SRK24" s="91"/>
      <c r="SRQ24" s="90"/>
      <c r="SRR24" s="91"/>
      <c r="SRS24" s="91"/>
      <c r="SRY24" s="90"/>
      <c r="SRZ24" s="91"/>
      <c r="SSA24" s="91"/>
      <c r="SSG24" s="90"/>
      <c r="SSH24" s="91"/>
      <c r="SSI24" s="91"/>
      <c r="SSO24" s="90"/>
      <c r="SSP24" s="91"/>
      <c r="SSQ24" s="91"/>
      <c r="SSW24" s="90"/>
      <c r="SSX24" s="91"/>
      <c r="SSY24" s="91"/>
      <c r="STE24" s="90"/>
      <c r="STF24" s="91"/>
      <c r="STG24" s="91"/>
      <c r="STM24" s="90"/>
      <c r="STN24" s="91"/>
      <c r="STO24" s="91"/>
      <c r="STU24" s="90"/>
      <c r="STV24" s="91"/>
      <c r="STW24" s="91"/>
      <c r="SUC24" s="90"/>
      <c r="SUD24" s="91"/>
      <c r="SUE24" s="91"/>
      <c r="SUK24" s="90"/>
      <c r="SUL24" s="91"/>
      <c r="SUM24" s="91"/>
      <c r="SUS24" s="90"/>
      <c r="SUT24" s="91"/>
      <c r="SUU24" s="91"/>
      <c r="SVA24" s="90"/>
      <c r="SVB24" s="91"/>
      <c r="SVC24" s="91"/>
      <c r="SVI24" s="90"/>
      <c r="SVJ24" s="91"/>
      <c r="SVK24" s="91"/>
      <c r="SVQ24" s="90"/>
      <c r="SVR24" s="91"/>
      <c r="SVS24" s="91"/>
      <c r="SVY24" s="90"/>
      <c r="SVZ24" s="91"/>
      <c r="SWA24" s="91"/>
      <c r="SWG24" s="90"/>
      <c r="SWH24" s="91"/>
      <c r="SWI24" s="91"/>
      <c r="SWO24" s="90"/>
      <c r="SWP24" s="91"/>
      <c r="SWQ24" s="91"/>
      <c r="SWW24" s="90"/>
      <c r="SWX24" s="91"/>
      <c r="SWY24" s="91"/>
      <c r="SXE24" s="90"/>
      <c r="SXF24" s="91"/>
      <c r="SXG24" s="91"/>
      <c r="SXM24" s="90"/>
      <c r="SXN24" s="91"/>
      <c r="SXO24" s="91"/>
      <c r="SXU24" s="90"/>
      <c r="SXV24" s="91"/>
      <c r="SXW24" s="91"/>
      <c r="SYC24" s="90"/>
      <c r="SYD24" s="91"/>
      <c r="SYE24" s="91"/>
      <c r="SYK24" s="90"/>
      <c r="SYL24" s="91"/>
      <c r="SYM24" s="91"/>
      <c r="SYS24" s="90"/>
      <c r="SYT24" s="91"/>
      <c r="SYU24" s="91"/>
      <c r="SZA24" s="90"/>
      <c r="SZB24" s="91"/>
      <c r="SZC24" s="91"/>
      <c r="SZI24" s="90"/>
      <c r="SZJ24" s="91"/>
      <c r="SZK24" s="91"/>
      <c r="SZQ24" s="90"/>
      <c r="SZR24" s="91"/>
      <c r="SZS24" s="91"/>
      <c r="SZY24" s="90"/>
      <c r="SZZ24" s="91"/>
      <c r="TAA24" s="91"/>
      <c r="TAG24" s="90"/>
      <c r="TAH24" s="91"/>
      <c r="TAI24" s="91"/>
      <c r="TAO24" s="90"/>
      <c r="TAP24" s="91"/>
      <c r="TAQ24" s="91"/>
      <c r="TAW24" s="90"/>
      <c r="TAX24" s="91"/>
      <c r="TAY24" s="91"/>
      <c r="TBE24" s="90"/>
      <c r="TBF24" s="91"/>
      <c r="TBG24" s="91"/>
      <c r="TBM24" s="90"/>
      <c r="TBN24" s="91"/>
      <c r="TBO24" s="91"/>
      <c r="TBU24" s="90"/>
      <c r="TBV24" s="91"/>
      <c r="TBW24" s="91"/>
      <c r="TCC24" s="90"/>
      <c r="TCD24" s="91"/>
      <c r="TCE24" s="91"/>
      <c r="TCK24" s="90"/>
      <c r="TCL24" s="91"/>
      <c r="TCM24" s="91"/>
      <c r="TCS24" s="90"/>
      <c r="TCT24" s="91"/>
      <c r="TCU24" s="91"/>
      <c r="TDA24" s="90"/>
      <c r="TDB24" s="91"/>
      <c r="TDC24" s="91"/>
      <c r="TDI24" s="90"/>
      <c r="TDJ24" s="91"/>
      <c r="TDK24" s="91"/>
      <c r="TDQ24" s="90"/>
      <c r="TDR24" s="91"/>
      <c r="TDS24" s="91"/>
      <c r="TDY24" s="90"/>
      <c r="TDZ24" s="91"/>
      <c r="TEA24" s="91"/>
      <c r="TEG24" s="90"/>
      <c r="TEH24" s="91"/>
      <c r="TEI24" s="91"/>
      <c r="TEO24" s="90"/>
      <c r="TEP24" s="91"/>
      <c r="TEQ24" s="91"/>
      <c r="TEW24" s="90"/>
      <c r="TEX24" s="91"/>
      <c r="TEY24" s="91"/>
      <c r="TFE24" s="90"/>
      <c r="TFF24" s="91"/>
      <c r="TFG24" s="91"/>
      <c r="TFM24" s="90"/>
      <c r="TFN24" s="91"/>
      <c r="TFO24" s="91"/>
      <c r="TFU24" s="90"/>
      <c r="TFV24" s="91"/>
      <c r="TFW24" s="91"/>
      <c r="TGC24" s="90"/>
      <c r="TGD24" s="91"/>
      <c r="TGE24" s="91"/>
      <c r="TGK24" s="90"/>
      <c r="TGL24" s="91"/>
      <c r="TGM24" s="91"/>
      <c r="TGS24" s="90"/>
      <c r="TGT24" s="91"/>
      <c r="TGU24" s="91"/>
      <c r="THA24" s="90"/>
      <c r="THB24" s="91"/>
      <c r="THC24" s="91"/>
      <c r="THI24" s="90"/>
      <c r="THJ24" s="91"/>
      <c r="THK24" s="91"/>
      <c r="THQ24" s="90"/>
      <c r="THR24" s="91"/>
      <c r="THS24" s="91"/>
      <c r="THY24" s="90"/>
      <c r="THZ24" s="91"/>
      <c r="TIA24" s="91"/>
      <c r="TIG24" s="90"/>
      <c r="TIH24" s="91"/>
      <c r="TII24" s="91"/>
      <c r="TIO24" s="90"/>
      <c r="TIP24" s="91"/>
      <c r="TIQ24" s="91"/>
      <c r="TIW24" s="90"/>
      <c r="TIX24" s="91"/>
      <c r="TIY24" s="91"/>
      <c r="TJE24" s="90"/>
      <c r="TJF24" s="91"/>
      <c r="TJG24" s="91"/>
      <c r="TJM24" s="90"/>
      <c r="TJN24" s="91"/>
      <c r="TJO24" s="91"/>
      <c r="TJU24" s="90"/>
      <c r="TJV24" s="91"/>
      <c r="TJW24" s="91"/>
      <c r="TKC24" s="90"/>
      <c r="TKD24" s="91"/>
      <c r="TKE24" s="91"/>
      <c r="TKK24" s="90"/>
      <c r="TKL24" s="91"/>
      <c r="TKM24" s="91"/>
      <c r="TKS24" s="90"/>
      <c r="TKT24" s="91"/>
      <c r="TKU24" s="91"/>
      <c r="TLA24" s="90"/>
      <c r="TLB24" s="91"/>
      <c r="TLC24" s="91"/>
      <c r="TLI24" s="90"/>
      <c r="TLJ24" s="91"/>
      <c r="TLK24" s="91"/>
      <c r="TLQ24" s="90"/>
      <c r="TLR24" s="91"/>
      <c r="TLS24" s="91"/>
      <c r="TLY24" s="90"/>
      <c r="TLZ24" s="91"/>
      <c r="TMA24" s="91"/>
      <c r="TMG24" s="90"/>
      <c r="TMH24" s="91"/>
      <c r="TMI24" s="91"/>
      <c r="TMO24" s="90"/>
      <c r="TMP24" s="91"/>
      <c r="TMQ24" s="91"/>
      <c r="TMW24" s="90"/>
      <c r="TMX24" s="91"/>
      <c r="TMY24" s="91"/>
      <c r="TNE24" s="90"/>
      <c r="TNF24" s="91"/>
      <c r="TNG24" s="91"/>
      <c r="TNM24" s="90"/>
      <c r="TNN24" s="91"/>
      <c r="TNO24" s="91"/>
      <c r="TNU24" s="90"/>
      <c r="TNV24" s="91"/>
      <c r="TNW24" s="91"/>
      <c r="TOC24" s="90"/>
      <c r="TOD24" s="91"/>
      <c r="TOE24" s="91"/>
      <c r="TOK24" s="90"/>
      <c r="TOL24" s="91"/>
      <c r="TOM24" s="91"/>
      <c r="TOS24" s="90"/>
      <c r="TOT24" s="91"/>
      <c r="TOU24" s="91"/>
      <c r="TPA24" s="90"/>
      <c r="TPB24" s="91"/>
      <c r="TPC24" s="91"/>
      <c r="TPI24" s="90"/>
      <c r="TPJ24" s="91"/>
      <c r="TPK24" s="91"/>
      <c r="TPQ24" s="90"/>
      <c r="TPR24" s="91"/>
      <c r="TPS24" s="91"/>
      <c r="TPY24" s="90"/>
      <c r="TPZ24" s="91"/>
      <c r="TQA24" s="91"/>
      <c r="TQG24" s="90"/>
      <c r="TQH24" s="91"/>
      <c r="TQI24" s="91"/>
      <c r="TQO24" s="90"/>
      <c r="TQP24" s="91"/>
      <c r="TQQ24" s="91"/>
      <c r="TQW24" s="90"/>
      <c r="TQX24" s="91"/>
      <c r="TQY24" s="91"/>
      <c r="TRE24" s="90"/>
      <c r="TRF24" s="91"/>
      <c r="TRG24" s="91"/>
      <c r="TRM24" s="90"/>
      <c r="TRN24" s="91"/>
      <c r="TRO24" s="91"/>
      <c r="TRU24" s="90"/>
      <c r="TRV24" s="91"/>
      <c r="TRW24" s="91"/>
      <c r="TSC24" s="90"/>
      <c r="TSD24" s="91"/>
      <c r="TSE24" s="91"/>
      <c r="TSK24" s="90"/>
      <c r="TSL24" s="91"/>
      <c r="TSM24" s="91"/>
      <c r="TSS24" s="90"/>
      <c r="TST24" s="91"/>
      <c r="TSU24" s="91"/>
      <c r="TTA24" s="90"/>
      <c r="TTB24" s="91"/>
      <c r="TTC24" s="91"/>
      <c r="TTI24" s="90"/>
      <c r="TTJ24" s="91"/>
      <c r="TTK24" s="91"/>
      <c r="TTQ24" s="90"/>
      <c r="TTR24" s="91"/>
      <c r="TTS24" s="91"/>
      <c r="TTY24" s="90"/>
      <c r="TTZ24" s="91"/>
      <c r="TUA24" s="91"/>
      <c r="TUG24" s="90"/>
      <c r="TUH24" s="91"/>
      <c r="TUI24" s="91"/>
      <c r="TUO24" s="90"/>
      <c r="TUP24" s="91"/>
      <c r="TUQ24" s="91"/>
      <c r="TUW24" s="90"/>
      <c r="TUX24" s="91"/>
      <c r="TUY24" s="91"/>
      <c r="TVE24" s="90"/>
      <c r="TVF24" s="91"/>
      <c r="TVG24" s="91"/>
      <c r="TVM24" s="90"/>
      <c r="TVN24" s="91"/>
      <c r="TVO24" s="91"/>
      <c r="TVU24" s="90"/>
      <c r="TVV24" s="91"/>
      <c r="TVW24" s="91"/>
      <c r="TWC24" s="90"/>
      <c r="TWD24" s="91"/>
      <c r="TWE24" s="91"/>
      <c r="TWK24" s="90"/>
      <c r="TWL24" s="91"/>
      <c r="TWM24" s="91"/>
      <c r="TWS24" s="90"/>
      <c r="TWT24" s="91"/>
      <c r="TWU24" s="91"/>
      <c r="TXA24" s="90"/>
      <c r="TXB24" s="91"/>
      <c r="TXC24" s="91"/>
      <c r="TXI24" s="90"/>
      <c r="TXJ24" s="91"/>
      <c r="TXK24" s="91"/>
      <c r="TXQ24" s="90"/>
      <c r="TXR24" s="91"/>
      <c r="TXS24" s="91"/>
      <c r="TXY24" s="90"/>
      <c r="TXZ24" s="91"/>
      <c r="TYA24" s="91"/>
      <c r="TYG24" s="90"/>
      <c r="TYH24" s="91"/>
      <c r="TYI24" s="91"/>
      <c r="TYO24" s="90"/>
      <c r="TYP24" s="91"/>
      <c r="TYQ24" s="91"/>
      <c r="TYW24" s="90"/>
      <c r="TYX24" s="91"/>
      <c r="TYY24" s="91"/>
      <c r="TZE24" s="90"/>
      <c r="TZF24" s="91"/>
      <c r="TZG24" s="91"/>
      <c r="TZM24" s="90"/>
      <c r="TZN24" s="91"/>
      <c r="TZO24" s="91"/>
      <c r="TZU24" s="90"/>
      <c r="TZV24" s="91"/>
      <c r="TZW24" s="91"/>
      <c r="UAC24" s="90"/>
      <c r="UAD24" s="91"/>
      <c r="UAE24" s="91"/>
      <c r="UAK24" s="90"/>
      <c r="UAL24" s="91"/>
      <c r="UAM24" s="91"/>
      <c r="UAS24" s="90"/>
      <c r="UAT24" s="91"/>
      <c r="UAU24" s="91"/>
      <c r="UBA24" s="90"/>
      <c r="UBB24" s="91"/>
      <c r="UBC24" s="91"/>
      <c r="UBI24" s="90"/>
      <c r="UBJ24" s="91"/>
      <c r="UBK24" s="91"/>
      <c r="UBQ24" s="90"/>
      <c r="UBR24" s="91"/>
      <c r="UBS24" s="91"/>
      <c r="UBY24" s="90"/>
      <c r="UBZ24" s="91"/>
      <c r="UCA24" s="91"/>
      <c r="UCG24" s="90"/>
      <c r="UCH24" s="91"/>
      <c r="UCI24" s="91"/>
      <c r="UCO24" s="90"/>
      <c r="UCP24" s="91"/>
      <c r="UCQ24" s="91"/>
      <c r="UCW24" s="90"/>
      <c r="UCX24" s="91"/>
      <c r="UCY24" s="91"/>
      <c r="UDE24" s="90"/>
      <c r="UDF24" s="91"/>
      <c r="UDG24" s="91"/>
      <c r="UDM24" s="90"/>
      <c r="UDN24" s="91"/>
      <c r="UDO24" s="91"/>
      <c r="UDU24" s="90"/>
      <c r="UDV24" s="91"/>
      <c r="UDW24" s="91"/>
      <c r="UEC24" s="90"/>
      <c r="UED24" s="91"/>
      <c r="UEE24" s="91"/>
      <c r="UEK24" s="90"/>
      <c r="UEL24" s="91"/>
      <c r="UEM24" s="91"/>
      <c r="UES24" s="90"/>
      <c r="UET24" s="91"/>
      <c r="UEU24" s="91"/>
      <c r="UFA24" s="90"/>
      <c r="UFB24" s="91"/>
      <c r="UFC24" s="91"/>
      <c r="UFI24" s="90"/>
      <c r="UFJ24" s="91"/>
      <c r="UFK24" s="91"/>
      <c r="UFQ24" s="90"/>
      <c r="UFR24" s="91"/>
      <c r="UFS24" s="91"/>
      <c r="UFY24" s="90"/>
      <c r="UFZ24" s="91"/>
      <c r="UGA24" s="91"/>
      <c r="UGG24" s="90"/>
      <c r="UGH24" s="91"/>
      <c r="UGI24" s="91"/>
      <c r="UGO24" s="90"/>
      <c r="UGP24" s="91"/>
      <c r="UGQ24" s="91"/>
      <c r="UGW24" s="90"/>
      <c r="UGX24" s="91"/>
      <c r="UGY24" s="91"/>
      <c r="UHE24" s="90"/>
      <c r="UHF24" s="91"/>
      <c r="UHG24" s="91"/>
      <c r="UHM24" s="90"/>
      <c r="UHN24" s="91"/>
      <c r="UHO24" s="91"/>
      <c r="UHU24" s="90"/>
      <c r="UHV24" s="91"/>
      <c r="UHW24" s="91"/>
      <c r="UIC24" s="90"/>
      <c r="UID24" s="91"/>
      <c r="UIE24" s="91"/>
      <c r="UIK24" s="90"/>
      <c r="UIL24" s="91"/>
      <c r="UIM24" s="91"/>
      <c r="UIS24" s="90"/>
      <c r="UIT24" s="91"/>
      <c r="UIU24" s="91"/>
      <c r="UJA24" s="90"/>
      <c r="UJB24" s="91"/>
      <c r="UJC24" s="91"/>
      <c r="UJI24" s="90"/>
      <c r="UJJ24" s="91"/>
      <c r="UJK24" s="91"/>
      <c r="UJQ24" s="90"/>
      <c r="UJR24" s="91"/>
      <c r="UJS24" s="91"/>
      <c r="UJY24" s="90"/>
      <c r="UJZ24" s="91"/>
      <c r="UKA24" s="91"/>
      <c r="UKG24" s="90"/>
      <c r="UKH24" s="91"/>
      <c r="UKI24" s="91"/>
      <c r="UKO24" s="90"/>
      <c r="UKP24" s="91"/>
      <c r="UKQ24" s="91"/>
      <c r="UKW24" s="90"/>
      <c r="UKX24" s="91"/>
      <c r="UKY24" s="91"/>
      <c r="ULE24" s="90"/>
      <c r="ULF24" s="91"/>
      <c r="ULG24" s="91"/>
      <c r="ULM24" s="90"/>
      <c r="ULN24" s="91"/>
      <c r="ULO24" s="91"/>
      <c r="ULU24" s="90"/>
      <c r="ULV24" s="91"/>
      <c r="ULW24" s="91"/>
      <c r="UMC24" s="90"/>
      <c r="UMD24" s="91"/>
      <c r="UME24" s="91"/>
      <c r="UMK24" s="90"/>
      <c r="UML24" s="91"/>
      <c r="UMM24" s="91"/>
      <c r="UMS24" s="90"/>
      <c r="UMT24" s="91"/>
      <c r="UMU24" s="91"/>
      <c r="UNA24" s="90"/>
      <c r="UNB24" s="91"/>
      <c r="UNC24" s="91"/>
      <c r="UNI24" s="90"/>
      <c r="UNJ24" s="91"/>
      <c r="UNK24" s="91"/>
      <c r="UNQ24" s="90"/>
      <c r="UNR24" s="91"/>
      <c r="UNS24" s="91"/>
      <c r="UNY24" s="90"/>
      <c r="UNZ24" s="91"/>
      <c r="UOA24" s="91"/>
      <c r="UOG24" s="90"/>
      <c r="UOH24" s="91"/>
      <c r="UOI24" s="91"/>
      <c r="UOO24" s="90"/>
      <c r="UOP24" s="91"/>
      <c r="UOQ24" s="91"/>
      <c r="UOW24" s="90"/>
      <c r="UOX24" s="91"/>
      <c r="UOY24" s="91"/>
      <c r="UPE24" s="90"/>
      <c r="UPF24" s="91"/>
      <c r="UPG24" s="91"/>
      <c r="UPM24" s="90"/>
      <c r="UPN24" s="91"/>
      <c r="UPO24" s="91"/>
      <c r="UPU24" s="90"/>
      <c r="UPV24" s="91"/>
      <c r="UPW24" s="91"/>
      <c r="UQC24" s="90"/>
      <c r="UQD24" s="91"/>
      <c r="UQE24" s="91"/>
      <c r="UQK24" s="90"/>
      <c r="UQL24" s="91"/>
      <c r="UQM24" s="91"/>
      <c r="UQS24" s="90"/>
      <c r="UQT24" s="91"/>
      <c r="UQU24" s="91"/>
      <c r="URA24" s="90"/>
      <c r="URB24" s="91"/>
      <c r="URC24" s="91"/>
      <c r="URI24" s="90"/>
      <c r="URJ24" s="91"/>
      <c r="URK24" s="91"/>
      <c r="URQ24" s="90"/>
      <c r="URR24" s="91"/>
      <c r="URS24" s="91"/>
      <c r="URY24" s="90"/>
      <c r="URZ24" s="91"/>
      <c r="USA24" s="91"/>
      <c r="USG24" s="90"/>
      <c r="USH24" s="91"/>
      <c r="USI24" s="91"/>
      <c r="USO24" s="90"/>
      <c r="USP24" s="91"/>
      <c r="USQ24" s="91"/>
      <c r="USW24" s="90"/>
      <c r="USX24" s="91"/>
      <c r="USY24" s="91"/>
      <c r="UTE24" s="90"/>
      <c r="UTF24" s="91"/>
      <c r="UTG24" s="91"/>
      <c r="UTM24" s="90"/>
      <c r="UTN24" s="91"/>
      <c r="UTO24" s="91"/>
      <c r="UTU24" s="90"/>
      <c r="UTV24" s="91"/>
      <c r="UTW24" s="91"/>
      <c r="UUC24" s="90"/>
      <c r="UUD24" s="91"/>
      <c r="UUE24" s="91"/>
      <c r="UUK24" s="90"/>
      <c r="UUL24" s="91"/>
      <c r="UUM24" s="91"/>
      <c r="UUS24" s="90"/>
      <c r="UUT24" s="91"/>
      <c r="UUU24" s="91"/>
      <c r="UVA24" s="90"/>
      <c r="UVB24" s="91"/>
      <c r="UVC24" s="91"/>
      <c r="UVI24" s="90"/>
      <c r="UVJ24" s="91"/>
      <c r="UVK24" s="91"/>
      <c r="UVQ24" s="90"/>
      <c r="UVR24" s="91"/>
      <c r="UVS24" s="91"/>
      <c r="UVY24" s="90"/>
      <c r="UVZ24" s="91"/>
      <c r="UWA24" s="91"/>
      <c r="UWG24" s="90"/>
      <c r="UWH24" s="91"/>
      <c r="UWI24" s="91"/>
      <c r="UWO24" s="90"/>
      <c r="UWP24" s="91"/>
      <c r="UWQ24" s="91"/>
      <c r="UWW24" s="90"/>
      <c r="UWX24" s="91"/>
      <c r="UWY24" s="91"/>
      <c r="UXE24" s="90"/>
      <c r="UXF24" s="91"/>
      <c r="UXG24" s="91"/>
      <c r="UXM24" s="90"/>
      <c r="UXN24" s="91"/>
      <c r="UXO24" s="91"/>
      <c r="UXU24" s="90"/>
      <c r="UXV24" s="91"/>
      <c r="UXW24" s="91"/>
      <c r="UYC24" s="90"/>
      <c r="UYD24" s="91"/>
      <c r="UYE24" s="91"/>
      <c r="UYK24" s="90"/>
      <c r="UYL24" s="91"/>
      <c r="UYM24" s="91"/>
      <c r="UYS24" s="90"/>
      <c r="UYT24" s="91"/>
      <c r="UYU24" s="91"/>
      <c r="UZA24" s="90"/>
      <c r="UZB24" s="91"/>
      <c r="UZC24" s="91"/>
      <c r="UZI24" s="90"/>
      <c r="UZJ24" s="91"/>
      <c r="UZK24" s="91"/>
      <c r="UZQ24" s="90"/>
      <c r="UZR24" s="91"/>
      <c r="UZS24" s="91"/>
      <c r="UZY24" s="90"/>
      <c r="UZZ24" s="91"/>
      <c r="VAA24" s="91"/>
      <c r="VAG24" s="90"/>
      <c r="VAH24" s="91"/>
      <c r="VAI24" s="91"/>
      <c r="VAO24" s="90"/>
      <c r="VAP24" s="91"/>
      <c r="VAQ24" s="91"/>
      <c r="VAW24" s="90"/>
      <c r="VAX24" s="91"/>
      <c r="VAY24" s="91"/>
      <c r="VBE24" s="90"/>
      <c r="VBF24" s="91"/>
      <c r="VBG24" s="91"/>
      <c r="VBM24" s="90"/>
      <c r="VBN24" s="91"/>
      <c r="VBO24" s="91"/>
      <c r="VBU24" s="90"/>
      <c r="VBV24" s="91"/>
      <c r="VBW24" s="91"/>
      <c r="VCC24" s="90"/>
      <c r="VCD24" s="91"/>
      <c r="VCE24" s="91"/>
      <c r="VCK24" s="90"/>
      <c r="VCL24" s="91"/>
      <c r="VCM24" s="91"/>
      <c r="VCS24" s="90"/>
      <c r="VCT24" s="91"/>
      <c r="VCU24" s="91"/>
      <c r="VDA24" s="90"/>
      <c r="VDB24" s="91"/>
      <c r="VDC24" s="91"/>
      <c r="VDI24" s="90"/>
      <c r="VDJ24" s="91"/>
      <c r="VDK24" s="91"/>
      <c r="VDQ24" s="90"/>
      <c r="VDR24" s="91"/>
      <c r="VDS24" s="91"/>
      <c r="VDY24" s="90"/>
      <c r="VDZ24" s="91"/>
      <c r="VEA24" s="91"/>
      <c r="VEG24" s="90"/>
      <c r="VEH24" s="91"/>
      <c r="VEI24" s="91"/>
      <c r="VEO24" s="90"/>
      <c r="VEP24" s="91"/>
      <c r="VEQ24" s="91"/>
      <c r="VEW24" s="90"/>
      <c r="VEX24" s="91"/>
      <c r="VEY24" s="91"/>
      <c r="VFE24" s="90"/>
      <c r="VFF24" s="91"/>
      <c r="VFG24" s="91"/>
      <c r="VFM24" s="90"/>
      <c r="VFN24" s="91"/>
      <c r="VFO24" s="91"/>
      <c r="VFU24" s="90"/>
      <c r="VFV24" s="91"/>
      <c r="VFW24" s="91"/>
      <c r="VGC24" s="90"/>
      <c r="VGD24" s="91"/>
      <c r="VGE24" s="91"/>
      <c r="VGK24" s="90"/>
      <c r="VGL24" s="91"/>
      <c r="VGM24" s="91"/>
      <c r="VGS24" s="90"/>
      <c r="VGT24" s="91"/>
      <c r="VGU24" s="91"/>
      <c r="VHA24" s="90"/>
      <c r="VHB24" s="91"/>
      <c r="VHC24" s="91"/>
      <c r="VHI24" s="90"/>
      <c r="VHJ24" s="91"/>
      <c r="VHK24" s="91"/>
      <c r="VHQ24" s="90"/>
      <c r="VHR24" s="91"/>
      <c r="VHS24" s="91"/>
      <c r="VHY24" s="90"/>
      <c r="VHZ24" s="91"/>
      <c r="VIA24" s="91"/>
      <c r="VIG24" s="90"/>
      <c r="VIH24" s="91"/>
      <c r="VII24" s="91"/>
      <c r="VIO24" s="90"/>
      <c r="VIP24" s="91"/>
      <c r="VIQ24" s="91"/>
      <c r="VIW24" s="90"/>
      <c r="VIX24" s="91"/>
      <c r="VIY24" s="91"/>
      <c r="VJE24" s="90"/>
      <c r="VJF24" s="91"/>
      <c r="VJG24" s="91"/>
      <c r="VJM24" s="90"/>
      <c r="VJN24" s="91"/>
      <c r="VJO24" s="91"/>
      <c r="VJU24" s="90"/>
      <c r="VJV24" s="91"/>
      <c r="VJW24" s="91"/>
      <c r="VKC24" s="90"/>
      <c r="VKD24" s="91"/>
      <c r="VKE24" s="91"/>
      <c r="VKK24" s="90"/>
      <c r="VKL24" s="91"/>
      <c r="VKM24" s="91"/>
      <c r="VKS24" s="90"/>
      <c r="VKT24" s="91"/>
      <c r="VKU24" s="91"/>
      <c r="VLA24" s="90"/>
      <c r="VLB24" s="91"/>
      <c r="VLC24" s="91"/>
      <c r="VLI24" s="90"/>
      <c r="VLJ24" s="91"/>
      <c r="VLK24" s="91"/>
      <c r="VLQ24" s="90"/>
      <c r="VLR24" s="91"/>
      <c r="VLS24" s="91"/>
      <c r="VLY24" s="90"/>
      <c r="VLZ24" s="91"/>
      <c r="VMA24" s="91"/>
      <c r="VMG24" s="90"/>
      <c r="VMH24" s="91"/>
      <c r="VMI24" s="91"/>
      <c r="VMO24" s="90"/>
      <c r="VMP24" s="91"/>
      <c r="VMQ24" s="91"/>
      <c r="VMW24" s="90"/>
      <c r="VMX24" s="91"/>
      <c r="VMY24" s="91"/>
      <c r="VNE24" s="90"/>
      <c r="VNF24" s="91"/>
      <c r="VNG24" s="91"/>
      <c r="VNM24" s="90"/>
      <c r="VNN24" s="91"/>
      <c r="VNO24" s="91"/>
      <c r="VNU24" s="90"/>
      <c r="VNV24" s="91"/>
      <c r="VNW24" s="91"/>
      <c r="VOC24" s="90"/>
      <c r="VOD24" s="91"/>
      <c r="VOE24" s="91"/>
      <c r="VOK24" s="90"/>
      <c r="VOL24" s="91"/>
      <c r="VOM24" s="91"/>
      <c r="VOS24" s="90"/>
      <c r="VOT24" s="91"/>
      <c r="VOU24" s="91"/>
      <c r="VPA24" s="90"/>
      <c r="VPB24" s="91"/>
      <c r="VPC24" s="91"/>
      <c r="VPI24" s="90"/>
      <c r="VPJ24" s="91"/>
      <c r="VPK24" s="91"/>
      <c r="VPQ24" s="90"/>
      <c r="VPR24" s="91"/>
      <c r="VPS24" s="91"/>
      <c r="VPY24" s="90"/>
      <c r="VPZ24" s="91"/>
      <c r="VQA24" s="91"/>
      <c r="VQG24" s="90"/>
      <c r="VQH24" s="91"/>
      <c r="VQI24" s="91"/>
      <c r="VQO24" s="90"/>
      <c r="VQP24" s="91"/>
      <c r="VQQ24" s="91"/>
      <c r="VQW24" s="90"/>
      <c r="VQX24" s="91"/>
      <c r="VQY24" s="91"/>
      <c r="VRE24" s="90"/>
      <c r="VRF24" s="91"/>
      <c r="VRG24" s="91"/>
      <c r="VRM24" s="90"/>
      <c r="VRN24" s="91"/>
      <c r="VRO24" s="91"/>
      <c r="VRU24" s="90"/>
      <c r="VRV24" s="91"/>
      <c r="VRW24" s="91"/>
      <c r="VSC24" s="90"/>
      <c r="VSD24" s="91"/>
      <c r="VSE24" s="91"/>
      <c r="VSK24" s="90"/>
      <c r="VSL24" s="91"/>
      <c r="VSM24" s="91"/>
      <c r="VSS24" s="90"/>
      <c r="VST24" s="91"/>
      <c r="VSU24" s="91"/>
      <c r="VTA24" s="90"/>
      <c r="VTB24" s="91"/>
      <c r="VTC24" s="91"/>
      <c r="VTI24" s="90"/>
      <c r="VTJ24" s="91"/>
      <c r="VTK24" s="91"/>
      <c r="VTQ24" s="90"/>
      <c r="VTR24" s="91"/>
      <c r="VTS24" s="91"/>
      <c r="VTY24" s="90"/>
      <c r="VTZ24" s="91"/>
      <c r="VUA24" s="91"/>
      <c r="VUG24" s="90"/>
      <c r="VUH24" s="91"/>
      <c r="VUI24" s="91"/>
      <c r="VUO24" s="90"/>
      <c r="VUP24" s="91"/>
      <c r="VUQ24" s="91"/>
      <c r="VUW24" s="90"/>
      <c r="VUX24" s="91"/>
      <c r="VUY24" s="91"/>
      <c r="VVE24" s="90"/>
      <c r="VVF24" s="91"/>
      <c r="VVG24" s="91"/>
      <c r="VVM24" s="90"/>
      <c r="VVN24" s="91"/>
      <c r="VVO24" s="91"/>
      <c r="VVU24" s="90"/>
      <c r="VVV24" s="91"/>
      <c r="VVW24" s="91"/>
      <c r="VWC24" s="90"/>
      <c r="VWD24" s="91"/>
      <c r="VWE24" s="91"/>
      <c r="VWK24" s="90"/>
      <c r="VWL24" s="91"/>
      <c r="VWM24" s="91"/>
      <c r="VWS24" s="90"/>
      <c r="VWT24" s="91"/>
      <c r="VWU24" s="91"/>
      <c r="VXA24" s="90"/>
      <c r="VXB24" s="91"/>
      <c r="VXC24" s="91"/>
      <c r="VXI24" s="90"/>
      <c r="VXJ24" s="91"/>
      <c r="VXK24" s="91"/>
      <c r="VXQ24" s="90"/>
      <c r="VXR24" s="91"/>
      <c r="VXS24" s="91"/>
      <c r="VXY24" s="90"/>
      <c r="VXZ24" s="91"/>
      <c r="VYA24" s="91"/>
      <c r="VYG24" s="90"/>
      <c r="VYH24" s="91"/>
      <c r="VYI24" s="91"/>
      <c r="VYO24" s="90"/>
      <c r="VYP24" s="91"/>
      <c r="VYQ24" s="91"/>
      <c r="VYW24" s="90"/>
      <c r="VYX24" s="91"/>
      <c r="VYY24" s="91"/>
      <c r="VZE24" s="90"/>
      <c r="VZF24" s="91"/>
      <c r="VZG24" s="91"/>
      <c r="VZM24" s="90"/>
      <c r="VZN24" s="91"/>
      <c r="VZO24" s="91"/>
      <c r="VZU24" s="90"/>
      <c r="VZV24" s="91"/>
      <c r="VZW24" s="91"/>
      <c r="WAC24" s="90"/>
      <c r="WAD24" s="91"/>
      <c r="WAE24" s="91"/>
      <c r="WAK24" s="90"/>
      <c r="WAL24" s="91"/>
      <c r="WAM24" s="91"/>
      <c r="WAS24" s="90"/>
      <c r="WAT24" s="91"/>
      <c r="WAU24" s="91"/>
      <c r="WBA24" s="90"/>
      <c r="WBB24" s="91"/>
      <c r="WBC24" s="91"/>
      <c r="WBI24" s="90"/>
      <c r="WBJ24" s="91"/>
      <c r="WBK24" s="91"/>
      <c r="WBQ24" s="90"/>
      <c r="WBR24" s="91"/>
      <c r="WBS24" s="91"/>
      <c r="WBY24" s="90"/>
      <c r="WBZ24" s="91"/>
      <c r="WCA24" s="91"/>
      <c r="WCG24" s="90"/>
      <c r="WCH24" s="91"/>
      <c r="WCI24" s="91"/>
      <c r="WCO24" s="90"/>
      <c r="WCP24" s="91"/>
      <c r="WCQ24" s="91"/>
      <c r="WCW24" s="90"/>
      <c r="WCX24" s="91"/>
      <c r="WCY24" s="91"/>
      <c r="WDE24" s="90"/>
      <c r="WDF24" s="91"/>
      <c r="WDG24" s="91"/>
      <c r="WDM24" s="90"/>
      <c r="WDN24" s="91"/>
      <c r="WDO24" s="91"/>
      <c r="WDU24" s="90"/>
      <c r="WDV24" s="91"/>
      <c r="WDW24" s="91"/>
      <c r="WEC24" s="90"/>
      <c r="WED24" s="91"/>
      <c r="WEE24" s="91"/>
      <c r="WEK24" s="90"/>
      <c r="WEL24" s="91"/>
      <c r="WEM24" s="91"/>
      <c r="WES24" s="90"/>
      <c r="WET24" s="91"/>
      <c r="WEU24" s="91"/>
      <c r="WFA24" s="90"/>
      <c r="WFB24" s="91"/>
      <c r="WFC24" s="91"/>
      <c r="WFI24" s="90"/>
      <c r="WFJ24" s="91"/>
      <c r="WFK24" s="91"/>
      <c r="WFQ24" s="90"/>
      <c r="WFR24" s="91"/>
      <c r="WFS24" s="91"/>
      <c r="WFY24" s="90"/>
      <c r="WFZ24" s="91"/>
      <c r="WGA24" s="91"/>
      <c r="WGG24" s="90"/>
      <c r="WGH24" s="91"/>
      <c r="WGI24" s="91"/>
      <c r="WGO24" s="90"/>
      <c r="WGP24" s="91"/>
      <c r="WGQ24" s="91"/>
      <c r="WGW24" s="90"/>
      <c r="WGX24" s="91"/>
      <c r="WGY24" s="91"/>
      <c r="WHE24" s="90"/>
      <c r="WHF24" s="91"/>
      <c r="WHG24" s="91"/>
      <c r="WHM24" s="90"/>
      <c r="WHN24" s="91"/>
      <c r="WHO24" s="91"/>
      <c r="WHU24" s="90"/>
      <c r="WHV24" s="91"/>
      <c r="WHW24" s="91"/>
      <c r="WIC24" s="90"/>
      <c r="WID24" s="91"/>
      <c r="WIE24" s="91"/>
      <c r="WIK24" s="90"/>
      <c r="WIL24" s="91"/>
      <c r="WIM24" s="91"/>
      <c r="WIS24" s="90"/>
      <c r="WIT24" s="91"/>
      <c r="WIU24" s="91"/>
      <c r="WJA24" s="90"/>
      <c r="WJB24" s="91"/>
      <c r="WJC24" s="91"/>
      <c r="WJI24" s="90"/>
      <c r="WJJ24" s="91"/>
      <c r="WJK24" s="91"/>
      <c r="WJQ24" s="90"/>
      <c r="WJR24" s="91"/>
      <c r="WJS24" s="91"/>
      <c r="WJY24" s="90"/>
      <c r="WJZ24" s="91"/>
      <c r="WKA24" s="91"/>
      <c r="WKG24" s="90"/>
      <c r="WKH24" s="91"/>
      <c r="WKI24" s="91"/>
      <c r="WKO24" s="90"/>
      <c r="WKP24" s="91"/>
      <c r="WKQ24" s="91"/>
      <c r="WKW24" s="90"/>
      <c r="WKX24" s="91"/>
      <c r="WKY24" s="91"/>
      <c r="WLE24" s="90"/>
      <c r="WLF24" s="91"/>
      <c r="WLG24" s="91"/>
      <c r="WLM24" s="90"/>
      <c r="WLN24" s="91"/>
      <c r="WLO24" s="91"/>
      <c r="WLU24" s="90"/>
      <c r="WLV24" s="91"/>
      <c r="WLW24" s="91"/>
      <c r="WMC24" s="90"/>
      <c r="WMD24" s="91"/>
      <c r="WME24" s="91"/>
      <c r="WMK24" s="90"/>
      <c r="WML24" s="91"/>
      <c r="WMM24" s="91"/>
      <c r="WMS24" s="90"/>
      <c r="WMT24" s="91"/>
      <c r="WMU24" s="91"/>
      <c r="WNA24" s="90"/>
      <c r="WNB24" s="91"/>
      <c r="WNC24" s="91"/>
      <c r="WNI24" s="90"/>
      <c r="WNJ24" s="91"/>
      <c r="WNK24" s="91"/>
      <c r="WNQ24" s="90"/>
      <c r="WNR24" s="91"/>
      <c r="WNS24" s="91"/>
      <c r="WNY24" s="90"/>
      <c r="WNZ24" s="91"/>
      <c r="WOA24" s="91"/>
      <c r="WOG24" s="90"/>
      <c r="WOH24" s="91"/>
      <c r="WOI24" s="91"/>
      <c r="WOO24" s="90"/>
      <c r="WOP24" s="91"/>
      <c r="WOQ24" s="91"/>
      <c r="WOW24" s="90"/>
      <c r="WOX24" s="91"/>
      <c r="WOY24" s="91"/>
      <c r="WPE24" s="90"/>
      <c r="WPF24" s="91"/>
      <c r="WPG24" s="91"/>
      <c r="WPM24" s="90"/>
      <c r="WPN24" s="91"/>
      <c r="WPO24" s="91"/>
      <c r="WPU24" s="90"/>
      <c r="WPV24" s="91"/>
      <c r="WPW24" s="91"/>
      <c r="WQC24" s="90"/>
      <c r="WQD24" s="91"/>
      <c r="WQE24" s="91"/>
      <c r="WQK24" s="90"/>
      <c r="WQL24" s="91"/>
      <c r="WQM24" s="91"/>
      <c r="WQS24" s="90"/>
      <c r="WQT24" s="91"/>
      <c r="WQU24" s="91"/>
      <c r="WRA24" s="90"/>
      <c r="WRB24" s="91"/>
      <c r="WRC24" s="91"/>
      <c r="WRI24" s="90"/>
      <c r="WRJ24" s="91"/>
      <c r="WRK24" s="91"/>
      <c r="WRQ24" s="90"/>
      <c r="WRR24" s="91"/>
      <c r="WRS24" s="91"/>
      <c r="WRY24" s="90"/>
      <c r="WRZ24" s="91"/>
      <c r="WSA24" s="91"/>
      <c r="WSG24" s="90"/>
      <c r="WSH24" s="91"/>
      <c r="WSI24" s="91"/>
      <c r="WSO24" s="90"/>
      <c r="WSP24" s="91"/>
      <c r="WSQ24" s="91"/>
      <c r="WSW24" s="90"/>
      <c r="WSX24" s="91"/>
      <c r="WSY24" s="91"/>
      <c r="WTE24" s="90"/>
      <c r="WTF24" s="91"/>
      <c r="WTG24" s="91"/>
      <c r="WTM24" s="90"/>
      <c r="WTN24" s="91"/>
      <c r="WTO24" s="91"/>
      <c r="WTU24" s="90"/>
      <c r="WTV24" s="91"/>
      <c r="WTW24" s="91"/>
      <c r="WUC24" s="90"/>
      <c r="WUD24" s="91"/>
      <c r="WUE24" s="91"/>
      <c r="WUK24" s="90"/>
      <c r="WUL24" s="91"/>
      <c r="WUM24" s="91"/>
      <c r="WUS24" s="90"/>
      <c r="WUT24" s="91"/>
      <c r="WUU24" s="91"/>
      <c r="WVA24" s="90"/>
      <c r="WVB24" s="91"/>
      <c r="WVC24" s="91"/>
      <c r="WVI24" s="90"/>
      <c r="WVJ24" s="91"/>
      <c r="WVK24" s="91"/>
      <c r="WVQ24" s="90"/>
      <c r="WVR24" s="91"/>
      <c r="WVS24" s="91"/>
      <c r="WVY24" s="90"/>
      <c r="WVZ24" s="91"/>
      <c r="WWA24" s="91"/>
      <c r="WWG24" s="90"/>
      <c r="WWH24" s="91"/>
      <c r="WWI24" s="91"/>
      <c r="WWO24" s="90"/>
      <c r="WWP24" s="91"/>
      <c r="WWQ24" s="91"/>
      <c r="WWW24" s="90"/>
      <c r="WWX24" s="91"/>
      <c r="WWY24" s="91"/>
      <c r="WXE24" s="90"/>
      <c r="WXF24" s="91"/>
      <c r="WXG24" s="91"/>
      <c r="WXM24" s="90"/>
      <c r="WXN24" s="91"/>
      <c r="WXO24" s="91"/>
      <c r="WXU24" s="90"/>
      <c r="WXV24" s="91"/>
      <c r="WXW24" s="91"/>
      <c r="WYC24" s="90"/>
      <c r="WYD24" s="91"/>
      <c r="WYE24" s="91"/>
      <c r="WYK24" s="90"/>
      <c r="WYL24" s="91"/>
      <c r="WYM24" s="91"/>
      <c r="WYS24" s="90"/>
      <c r="WYT24" s="91"/>
      <c r="WYU24" s="91"/>
      <c r="WZA24" s="90"/>
      <c r="WZB24" s="91"/>
      <c r="WZC24" s="91"/>
      <c r="WZI24" s="90"/>
      <c r="WZJ24" s="91"/>
      <c r="WZK24" s="91"/>
      <c r="WZQ24" s="90"/>
      <c r="WZR24" s="91"/>
      <c r="WZS24" s="91"/>
      <c r="WZY24" s="90"/>
      <c r="WZZ24" s="91"/>
      <c r="XAA24" s="91"/>
      <c r="XAG24" s="90"/>
      <c r="XAH24" s="91"/>
      <c r="XAI24" s="91"/>
      <c r="XAO24" s="90"/>
      <c r="XAP24" s="91"/>
      <c r="XAQ24" s="91"/>
      <c r="XAW24" s="90"/>
      <c r="XAX24" s="91"/>
      <c r="XAY24" s="91"/>
      <c r="XBE24" s="90"/>
      <c r="XBF24" s="91"/>
      <c r="XBG24" s="91"/>
      <c r="XBM24" s="90"/>
      <c r="XBN24" s="91"/>
      <c r="XBO24" s="91"/>
      <c r="XBU24" s="90"/>
      <c r="XBV24" s="91"/>
      <c r="XBW24" s="91"/>
      <c r="XCC24" s="90"/>
      <c r="XCD24" s="91"/>
      <c r="XCE24" s="91"/>
      <c r="XCK24" s="90"/>
      <c r="XCL24" s="91"/>
      <c r="XCM24" s="91"/>
      <c r="XCS24" s="90"/>
      <c r="XCT24" s="91"/>
      <c r="XCU24" s="91"/>
      <c r="XDA24" s="90"/>
      <c r="XDB24" s="91"/>
      <c r="XDC24" s="91"/>
      <c r="XDI24" s="90"/>
      <c r="XDJ24" s="91"/>
      <c r="XDK24" s="91"/>
      <c r="XDQ24" s="90"/>
      <c r="XDR24" s="91"/>
      <c r="XDS24" s="91"/>
      <c r="XDY24" s="90"/>
      <c r="XDZ24" s="91"/>
      <c r="XEA24" s="91"/>
      <c r="XEG24" s="90"/>
      <c r="XEH24" s="91"/>
      <c r="XEI24" s="91"/>
      <c r="XEO24" s="90"/>
      <c r="XEP24" s="91"/>
      <c r="XEQ24" s="91"/>
      <c r="XEW24" s="90"/>
      <c r="XEX24" s="91"/>
      <c r="XEY24" s="91"/>
    </row>
    <row r="25" spans="1:1019 1025:2043 2049:3067 3073:4091 4097:5115 5121:6139 6145:7163 7169:8187 8193:9211 9217:10235 10241:11259 11265:12283 12289:13307 13313:14331 14337:15355 15361:16379" x14ac:dyDescent="0.3">
      <c r="A25" s="53" t="s">
        <v>67</v>
      </c>
      <c r="B25" s="2">
        <v>0.52</v>
      </c>
      <c r="C25" s="2">
        <v>1.2</v>
      </c>
    </row>
    <row r="26" spans="1:1019 1025:2043 2049:3067 3073:4091 4097:5115 5121:6139 6145:7163 7169:8187 8193:9211 9217:10235 10241:11259 11265:12283 12289:13307 13313:14331 14337:15355 15361:16379" x14ac:dyDescent="0.3">
      <c r="A26" s="53" t="s">
        <v>68</v>
      </c>
      <c r="B26" s="2">
        <v>4.9400000000000004</v>
      </c>
      <c r="C26" s="2">
        <v>1.8</v>
      </c>
    </row>
    <row r="27" spans="1:1019 1025:2043 2049:3067 3073:4091 4097:5115 5121:6139 6145:7163 7169:8187 8193:9211 9217:10235 10241:11259 11265:12283 12289:13307 13313:14331 14337:15355 15361:16379" x14ac:dyDescent="0.3">
      <c r="A27" s="53" t="s">
        <v>69</v>
      </c>
      <c r="B27" s="2">
        <v>1.54</v>
      </c>
      <c r="C27" s="2">
        <v>1.5</v>
      </c>
    </row>
    <row r="28" spans="1:1019 1025:2043 2049:3067 3073:4091 4097:5115 5121:6139 6145:7163 7169:8187 8193:9211 9217:10235 10241:11259 11265:12283 12289:13307 13313:14331 14337:15355 15361:16379" x14ac:dyDescent="0.3">
      <c r="A28" s="53" t="s">
        <v>70</v>
      </c>
      <c r="B28" s="2">
        <v>0.75</v>
      </c>
      <c r="C28" s="2">
        <v>1.4</v>
      </c>
    </row>
    <row r="29" spans="1:1019 1025:2043 2049:3067 3073:4091 4097:5115 5121:6139 6145:7163 7169:8187 8193:9211 9217:10235 10241:11259 11265:12283 12289:13307 13313:14331 14337:15355 15361:16379" x14ac:dyDescent="0.3">
      <c r="A29" s="53" t="s">
        <v>71</v>
      </c>
      <c r="B29" s="2">
        <v>0.55000000000000004</v>
      </c>
      <c r="C29" s="2">
        <v>1.5</v>
      </c>
    </row>
    <row r="30" spans="1:1019 1025:2043 2049:3067 3073:4091 4097:5115 5121:6139 6145:7163 7169:8187 8193:9211 9217:10235 10241:11259 11265:12283 12289:13307 13313:14331 14337:15355 15361:16379" x14ac:dyDescent="0.3">
      <c r="A30" s="53" t="s">
        <v>72</v>
      </c>
      <c r="B30" s="2">
        <v>0.62</v>
      </c>
      <c r="C30" s="2">
        <v>1.7</v>
      </c>
    </row>
    <row r="31" spans="1:1019 1025:2043 2049:3067 3073:4091 4097:5115 5121:6139 6145:7163 7169:8187 8193:9211 9217:10235 10241:11259 11265:12283 12289:13307 13313:14331 14337:15355 15361:16379" x14ac:dyDescent="0.3">
      <c r="A31" s="53" t="s">
        <v>73</v>
      </c>
      <c r="B31" s="2">
        <v>7.79</v>
      </c>
      <c r="C31" s="54" t="s">
        <v>74</v>
      </c>
    </row>
    <row r="32" spans="1:1019 1025:2043 2049:3067 3073:4091 4097:5115 5121:6139 6145:7163 7169:8187 8193:9211 9217:10235 10241:11259 11265:12283 12289:13307 13313:14331 14337:15355 15361:16379" x14ac:dyDescent="0.3">
      <c r="A32" s="55" t="s">
        <v>7</v>
      </c>
      <c r="B32" s="1"/>
      <c r="C32" s="1"/>
    </row>
    <row r="33" spans="1:5" x14ac:dyDescent="0.3">
      <c r="A33" s="56" t="s">
        <v>75</v>
      </c>
      <c r="B33" s="1">
        <v>1.534</v>
      </c>
      <c r="C33" s="1">
        <v>1.1000000000000001</v>
      </c>
      <c r="D33" t="s">
        <v>76</v>
      </c>
      <c r="E33" s="2">
        <v>0.02</v>
      </c>
    </row>
    <row r="34" spans="1:5" x14ac:dyDescent="0.3">
      <c r="A34" s="56" t="s">
        <v>77</v>
      </c>
      <c r="B34" s="1">
        <v>1.5</v>
      </c>
      <c r="C34" s="1">
        <v>1.1000000000000001</v>
      </c>
      <c r="D34" t="s">
        <v>78</v>
      </c>
      <c r="E34" s="2">
        <v>0.02</v>
      </c>
    </row>
    <row r="35" spans="1:5" x14ac:dyDescent="0.3">
      <c r="A35" s="56" t="s">
        <v>79</v>
      </c>
      <c r="B35" s="1">
        <v>9.56</v>
      </c>
      <c r="C35" s="1">
        <v>1.1000000000000001</v>
      </c>
      <c r="D35" t="s">
        <v>80</v>
      </c>
      <c r="E35" s="2">
        <v>0.15</v>
      </c>
    </row>
    <row r="36" spans="1:5" x14ac:dyDescent="0.3">
      <c r="A36" s="56" t="s">
        <v>81</v>
      </c>
      <c r="B36" s="57">
        <v>26.94</v>
      </c>
    </row>
    <row r="37" spans="1:5" x14ac:dyDescent="0.3">
      <c r="A37" s="56" t="s">
        <v>82</v>
      </c>
      <c r="B37" s="1">
        <v>30.07</v>
      </c>
    </row>
    <row r="38" spans="1:5" x14ac:dyDescent="0.3">
      <c r="A38" s="56" t="s">
        <v>20</v>
      </c>
      <c r="B38" s="1">
        <v>0.02</v>
      </c>
    </row>
    <row r="39" spans="1:5" x14ac:dyDescent="0.3">
      <c r="A39" s="56" t="s">
        <v>83</v>
      </c>
      <c r="B39" s="1">
        <v>0.17</v>
      </c>
    </row>
    <row r="40" spans="1:5" x14ac:dyDescent="0.3">
      <c r="A40" s="56" t="s">
        <v>84</v>
      </c>
      <c r="B40" s="57">
        <v>0.1</v>
      </c>
    </row>
  </sheetData>
  <dataValidations disablePrompts="1" count="1">
    <dataValidation type="list" showDropDown="1" showInputMessage="1" showErrorMessage="1" sqref="G18" xr:uid="{2B8746C1-5D0F-4630-80B1-AE8EDCCB2A07}">
      <mc:AlternateContent xmlns:x12ac="http://schemas.microsoft.com/office/spreadsheetml/2011/1/ac" xmlns:mc="http://schemas.openxmlformats.org/markup-compatibility/2006">
        <mc:Choice Requires="x12ac">
          <x12ac:list>"mela,banana"</x12ac:list>
        </mc:Choice>
        <mc:Fallback>
          <formula1>"mela,banana"</formula1>
        </mc:Fallback>
      </mc:AlternateContent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C15"/>
  <sheetViews>
    <sheetView topLeftCell="A8" zoomScale="85" zoomScaleNormal="85" workbookViewId="0">
      <selection activeCell="B12" sqref="B12"/>
    </sheetView>
  </sheetViews>
  <sheetFormatPr defaultRowHeight="14.4" x14ac:dyDescent="0.3"/>
  <cols>
    <col min="1" max="1" width="50.77734375" customWidth="1"/>
    <col min="2" max="2" width="187.44140625" customWidth="1"/>
    <col min="3" max="3" width="162.44140625" customWidth="1"/>
  </cols>
  <sheetData>
    <row r="1" spans="1:3" ht="180" customHeight="1" x14ac:dyDescent="0.3">
      <c r="A1" s="10" t="str">
        <f>rif!A12</f>
        <v>BENESSEREBIO</v>
      </c>
      <c r="B1" s="8" t="s">
        <v>85</v>
      </c>
      <c r="C1" s="8" t="s">
        <v>86</v>
      </c>
    </row>
    <row r="2" spans="1:3" ht="182.1" customHeight="1" x14ac:dyDescent="0.3">
      <c r="A2" s="10" t="str">
        <f>rif!A13</f>
        <v>BIOCALCE ZOCCOLATURA</v>
      </c>
      <c r="B2" s="8" t="s">
        <v>87</v>
      </c>
      <c r="C2" s="8" t="s">
        <v>88</v>
      </c>
    </row>
    <row r="3" spans="1:3" ht="97.05" customHeight="1" x14ac:dyDescent="0.3">
      <c r="A3" s="10" t="s">
        <v>7</v>
      </c>
      <c r="B3" s="8"/>
    </row>
    <row r="4" spans="1:3" ht="38.549999999999997" customHeight="1" x14ac:dyDescent="0.3">
      <c r="A4" s="11" t="str">
        <f>rif!A35</f>
        <v>GEO GRID 120</v>
      </c>
      <c r="B4" s="9" t="s">
        <v>89</v>
      </c>
    </row>
    <row r="5" spans="1:3" ht="61.5" customHeight="1" x14ac:dyDescent="0.3">
      <c r="A5" s="10" t="str">
        <f>rif!A7</f>
        <v>BIOCALCE INTONACHINO FINO</v>
      </c>
      <c r="B5" s="9" t="s">
        <v>90</v>
      </c>
    </row>
    <row r="6" spans="1:3" ht="75.599999999999994" customHeight="1" x14ac:dyDescent="0.3">
      <c r="A6" s="10" t="str">
        <f>rif!A8</f>
        <v>BIOCALCE INTONACHINO GRANELLO</v>
      </c>
      <c r="B6" s="9" t="s">
        <v>91</v>
      </c>
    </row>
    <row r="7" spans="1:3" ht="92.1" customHeight="1" x14ac:dyDescent="0.3">
      <c r="A7" s="10" t="str">
        <f>rif!A9</f>
        <v>BIOCALCE INTONACHINO TIPO 00</v>
      </c>
      <c r="B7" s="9" t="s">
        <v>92</v>
      </c>
    </row>
    <row r="8" spans="1:3" ht="63" customHeight="1" x14ac:dyDescent="0.3">
      <c r="A8" s="10" t="s">
        <v>48</v>
      </c>
      <c r="B8" s="9" t="s">
        <v>93</v>
      </c>
    </row>
    <row r="9" spans="1:3" ht="20.100000000000001" customHeight="1" x14ac:dyDescent="0.3">
      <c r="A9" s="10" t="str">
        <f>rif!A33</f>
        <v>RINFORZO V50</v>
      </c>
      <c r="B9" s="9" t="s">
        <v>94</v>
      </c>
    </row>
    <row r="10" spans="1:3" ht="16.05" customHeight="1" x14ac:dyDescent="0.3">
      <c r="A10" s="10" t="str">
        <f>rif!A34</f>
        <v>RINFORZO V40</v>
      </c>
      <c r="B10" s="9" t="s">
        <v>94</v>
      </c>
    </row>
    <row r="11" spans="1:3" ht="134.1" customHeight="1" x14ac:dyDescent="0.3">
      <c r="A11" s="10"/>
      <c r="B11" s="8" t="s">
        <v>95</v>
      </c>
    </row>
    <row r="12" spans="1:3" ht="164.1" customHeight="1" x14ac:dyDescent="0.3">
      <c r="A12" s="10" t="s">
        <v>96</v>
      </c>
      <c r="B12" s="25" t="s">
        <v>97</v>
      </c>
      <c r="C12" s="25" t="s">
        <v>98</v>
      </c>
    </row>
    <row r="13" spans="1:3" ht="116.55" customHeight="1" x14ac:dyDescent="0.3">
      <c r="A13" s="11" t="s">
        <v>99</v>
      </c>
      <c r="B13" s="25" t="s">
        <v>100</v>
      </c>
    </row>
    <row r="14" spans="1:3" ht="169.05" customHeight="1" x14ac:dyDescent="0.3">
      <c r="A14" s="11" t="s">
        <v>5</v>
      </c>
      <c r="B14" s="25" t="s">
        <v>101</v>
      </c>
    </row>
    <row r="15" spans="1:3" ht="159" customHeight="1" x14ac:dyDescent="0.3">
      <c r="A15" s="10" t="s">
        <v>37</v>
      </c>
      <c r="B15" s="25" t="s">
        <v>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2FE920-6309-40B4-AEBC-EB74126ADE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be697a-e2ff-4690-978d-63a6449db84d"/>
    <ds:schemaRef ds:uri="40d3f359-513d-4867-8bd4-8dd35fe4c3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6E9743-928F-4D0A-9481-CA8C6943DE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7580C6-A10C-4B31-A5A4-7EE47BF5FA48}">
  <ds:schemaRefs>
    <ds:schemaRef ds:uri="http://schemas.microsoft.com/office/2006/metadata/properties"/>
    <ds:schemaRef ds:uri="http://schemas.microsoft.com/office/infopath/2007/PartnerControls"/>
    <ds:schemaRef ds:uri="40d3f359-513d-4867-8bd4-8dd35fe4c310"/>
    <ds:schemaRef ds:uri="b5be697a-e2ff-4690-978d-63a6449db84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Analisi</vt:lpstr>
      <vt:lpstr>rif</vt:lpstr>
      <vt:lpstr>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Ferrari</dc:creator>
  <cp:keywords/>
  <dc:description/>
  <cp:lastModifiedBy>Simone Ferrari</cp:lastModifiedBy>
  <cp:revision/>
  <dcterms:created xsi:type="dcterms:W3CDTF">2025-06-05T08:50:22Z</dcterms:created>
  <dcterms:modified xsi:type="dcterms:W3CDTF">2026-05-20T09:18:42Z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